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450" windowWidth="28800" windowHeight="12165"/>
  </bookViews>
  <sheets>
    <sheet name="1. Замена воздушной линии 10кВ " sheetId="1" r:id="rId1"/>
  </sheets>
  <definedNames>
    <definedName name="_xlnm.Print_Titles" localSheetId="0">'1. Замена воздушной линии 10кВ '!$20:$20</definedName>
    <definedName name="_xlnm.Print_Area" localSheetId="0">'1. Замена воздушной линии 10кВ '!$A$1:$P$330</definedName>
  </definedNames>
  <calcPr calcId="162913"/>
</workbook>
</file>

<file path=xl/calcChain.xml><?xml version="1.0" encoding="utf-8"?>
<calcChain xmlns="http://schemas.openxmlformats.org/spreadsheetml/2006/main">
  <c r="E10" i="1" l="1"/>
  <c r="J316" i="1" l="1"/>
  <c r="J317" i="1"/>
</calcChain>
</file>

<file path=xl/sharedStrings.xml><?xml version="1.0" encoding="utf-8"?>
<sst xmlns="http://schemas.openxmlformats.org/spreadsheetml/2006/main" count="1245" uniqueCount="308">
  <si>
    <t/>
  </si>
  <si>
    <t>(наименование стройки)</t>
  </si>
  <si>
    <t>(локальная смета)</t>
  </si>
  <si>
    <t xml:space="preserve">на 1. Замена воздушной линии 10кВ п. Майское,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</si>
  <si>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</si>
  <si>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</si>
  <si>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</si>
  <si>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</si>
  <si>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</si>
  <si>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</si>
  <si>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</si>
  <si>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</si>
  <si>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</si>
  <si>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</si>
  <si>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</si>
  <si>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</si>
  <si>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</si>
  <si>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</si>
  <si>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</si>
  <si>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</si>
  <si>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</si>
  <si>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</si>
  <si>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</si>
  <si>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</si>
  <si>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</si>
  <si>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</si>
  <si>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</si>
  <si>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</si>
  <si>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</si>
  <si>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</si>
  <si>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</si>
  <si>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</si>
  <si>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</si>
  <si>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ГЭСН33-04-042-01</t>
  </si>
  <si>
    <t>Демонтаж опор ВЛ 0,38-10 кВ: без приставок одностоечных</t>
  </si>
  <si>
    <t>шт</t>
  </si>
  <si>
    <t>1-100-35</t>
  </si>
  <si>
    <t>Средний разряд работы 3,5</t>
  </si>
  <si>
    <t>чел.-ч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</si>
  <si>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</si>
  <si>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</si>
  <si>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</si>
  <si>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91.14.02-001</t>
  </si>
  <si>
    <t>Автомобили бортовые, грузоподъемность до 5 т</t>
  </si>
  <si>
    <t>2</t>
  </si>
  <si>
    <t>ГЭСН33-04-042-02</t>
  </si>
  <si>
    <t>Демонтаж опор ВЛ 0,38-10 кВ: без приставок одностоечных с подкосом</t>
  </si>
  <si>
    <t>91.06.06-011</t>
  </si>
  <si>
    <t>Автогидроподъемники, высота подъема 12 м</t>
  </si>
  <si>
    <t>3</t>
  </si>
  <si>
    <t>ГЭСН33-04-042-07</t>
  </si>
  <si>
    <t>Демонтаж опор ВЛ 0,38-10 кВ: с приставками А-образных</t>
  </si>
  <si>
    <t>4</t>
  </si>
  <si>
    <t>ГЭСН33-04-008-01</t>
  </si>
  <si>
    <t>Демонтаж  неизолированных проводов ВЛ 0,38 кВ: с помощью механизмов при 20 опорах на км</t>
  </si>
  <si>
    <t>км</t>
  </si>
  <si>
    <t>1-100-36</t>
  </si>
  <si>
    <t>Средний разряд работы 3,6</t>
  </si>
  <si>
    <t>91.15.03-014</t>
  </si>
  <si>
    <t>Тракторы на пневмоколесном ходу, мощность 59 кВт (80 л.с.)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</si>
  <si>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</si>
  <si>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</si>
  <si>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</si>
  <si>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</si>
  <si>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</si>
  <si>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</si>
  <si>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 хлопчатобумажная цветная</t>
  </si>
  <si>
    <t>10.1.02.03-0002</t>
  </si>
  <si>
    <t>Проволока алюминиевая из сплава марки АМЦ, диаметр 3,0-5,8 мм</t>
  </si>
  <si>
    <t>т</t>
  </si>
  <si>
    <t>20.1.02.15-0011</t>
  </si>
  <si>
    <t>Соединитель алюминиевых и сталеалюминиевых проводов (СОАС) 062-3</t>
  </si>
  <si>
    <t>5</t>
  </si>
  <si>
    <t>ГЭСН33-04-017-01</t>
  </si>
  <si>
    <t>Демонтаж провода СИП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</si>
  <si>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</si>
  <si>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</si>
  <si>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</si>
  <si>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</si>
  <si>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</si>
  <si>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</si>
  <si>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</si>
  <si>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</si>
  <si>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</si>
  <si>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</si>
  <si>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</si>
  <si>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</si>
  <si>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</si>
  <si>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</si>
  <si>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</si>
  <si>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Монтажные работы</t>
  </si>
  <si>
    <t>6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</si>
  <si>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</si>
  <si>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</si>
  <si>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</si>
  <si>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</si>
  <si>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</si>
  <si>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</si>
  <si>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</si>
  <si>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</si>
  <si>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</si>
  <si>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</si>
  <si>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</si>
  <si>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</si>
  <si>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</si>
  <si>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</si>
  <si>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</si>
  <si>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</si>
  <si>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8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</si>
  <si>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</si>
  <si>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</si>
  <si>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</si>
  <si>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9</t>
  </si>
  <si>
    <t>ФСБЦ-05.1.02.07-0071</t>
  </si>
  <si>
    <t>Стойки опор железобетонные, объем от 0,4 до 0,8 м3, бетон В30, расход арматуры от 100 до 150 кг/м3</t>
  </si>
  <si>
    <t>10</t>
  </si>
  <si>
    <t>ФСБЦ-22.2.02.23-0161</t>
  </si>
  <si>
    <t>Узел крепления укоса У-1</t>
  </si>
  <si>
    <t>11</t>
  </si>
  <si>
    <t>ФСБЦ-07.2.02.05-0021</t>
  </si>
  <si>
    <t>Траверсы металлические высоковольтные прим. Надставка ТС 1   (3.407.1-143.8.23)</t>
  </si>
  <si>
    <t>12</t>
  </si>
  <si>
    <t>Траверсы металлические высоковольтные  -   Траверса ТМ-8   (3.407.1-143.8.8)</t>
  </si>
  <si>
    <t>13</t>
  </si>
  <si>
    <t>Траверсы металлические высоковольтные  - Траверса ТМ-65 (27.0002-30)</t>
  </si>
  <si>
    <t>14</t>
  </si>
  <si>
    <t>ФСБЦ-07.2.07.13-0221</t>
  </si>
  <si>
    <t>Хомуты стальные  - Хомут Х-51 (27.0002-42)</t>
  </si>
  <si>
    <t>15</t>
  </si>
  <si>
    <t>Хомуты стальные  - Хомут Х1.407.1-143.8.49)</t>
  </si>
  <si>
    <t>16</t>
  </si>
  <si>
    <t>ФСБЦ-22.2.02.07-0005</t>
  </si>
  <si>
    <t>Конструкции стальные сборных железобетонных центрифугированных опор ВЛ  -  Оголовок ОГ-54     (чертеж Л56-97.01.01)</t>
  </si>
  <si>
    <t>17</t>
  </si>
  <si>
    <t>Конъюнктурный анализ</t>
  </si>
  <si>
    <t>Изолятор ЛК-70/10-И-ЗГС</t>
  </si>
  <si>
    <t>18</t>
  </si>
  <si>
    <t>Натяжной болтовой зажим НБ-60/5,6-16</t>
  </si>
  <si>
    <t>19</t>
  </si>
  <si>
    <t>Колпачок К-7</t>
  </si>
  <si>
    <t>20</t>
  </si>
  <si>
    <t>Изолятор ШС-20УО УХЛ1</t>
  </si>
  <si>
    <t>21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</si>
  <si>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</si>
  <si>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</si>
  <si>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</si>
  <si>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</si>
  <si>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</si>
  <si>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</si>
  <si>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22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</si>
  <si>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</si>
  <si>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</si>
  <si>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23</t>
  </si>
  <si>
    <t>ГЭСН33-04-016-06</t>
  </si>
  <si>
    <t>Развозка конструкций и материалов опор ВЛ 0,38-10 кВ по трассе: материалов оснастки сложных опор</t>
  </si>
  <si>
    <t>24</t>
  </si>
  <si>
    <t>Подвеска провода СИП напряжением от 0,4 кВ до 1 кВ на опорах, при 32 опорах на км линии: с использованием автогидроподъемника</t>
  </si>
  <si>
    <t>25</t>
  </si>
  <si>
    <t>ФСБЦ-21.2.01.01-0045</t>
  </si>
  <si>
    <t>Провод самонесущий изолированный СИП-3 1х35-20</t>
  </si>
  <si>
    <t>26</t>
  </si>
  <si>
    <t>ГЭСНм08-03-598-02</t>
  </si>
  <si>
    <t>Конструкция, устанавливаемая на: стене или колонне- прим. установка крючьев</t>
  </si>
  <si>
    <t>1-100-42</t>
  </si>
  <si>
    <t>Средний разряд работы 4,2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</si>
  <si>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</si>
  <si>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</si>
  <si>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</si>
  <si>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</si>
  <si>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</si>
  <si>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</si>
  <si>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</si>
  <si>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</si>
  <si>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</si>
  <si>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27</t>
  </si>
  <si>
    <t>Крюк монтажный B16 EKF PROxima</t>
  </si>
  <si>
    <t>28</t>
  </si>
  <si>
    <t>Скрепа для ленты (бугель) C20 усиленная</t>
  </si>
  <si>
    <t>29</t>
  </si>
  <si>
    <t>Лента бандажная ЛМ-50 (50м)Ecoline UZA-LB-ECO IEK</t>
  </si>
  <si>
    <t>м</t>
  </si>
  <si>
    <t>31</t>
  </si>
  <si>
    <t>Вязка спиральная изолированная BC 35/50 (CO35)</t>
  </si>
  <si>
    <t>шт.</t>
  </si>
  <si>
    <t>32</t>
  </si>
  <si>
    <t>ГЭСНм08-03-574-02</t>
  </si>
  <si>
    <t>Разводка по устройствам и подключение жил кабелей или проводов сечением: до 16 мм2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</si>
  <si>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</si>
  <si>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</si>
  <si>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</si>
  <si>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</si>
  <si>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</si>
  <si>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</si>
  <si>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</si>
  <si>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</si>
  <si>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</si>
  <si>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</si>
  <si>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</si>
  <si>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</si>
  <si>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</si>
  <si>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</si>
  <si>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</si>
  <si>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</si>
  <si>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</si>
  <si>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33</t>
  </si>
  <si>
    <t>Наконечник кабельный ТА35-10-8</t>
  </si>
  <si>
    <t>34</t>
  </si>
  <si>
    <t>Подвеска провода СИП напряжением от 0,4 кВ до 1 кВ на опорах, при 32 опорах на км линии: с использованием автогидроподъемника(без матер)</t>
  </si>
  <si>
    <t>35</t>
  </si>
  <si>
    <t>36</t>
  </si>
  <si>
    <t>ФСБЦ-21.2.01.01-0066</t>
  </si>
  <si>
    <t>Провод самонесущий изолированный СИП-4 4х25-0,6/1</t>
  </si>
  <si>
    <t>61</t>
  </si>
  <si>
    <t>Разъединитель РЛНД-1-10/400 УХЛ1 с приводом ПРНЗ-10 У1</t>
  </si>
  <si>
    <t>37</t>
  </si>
  <si>
    <t>38</t>
  </si>
  <si>
    <t>Зажим анкерно-поддерживающий PAS 216/435 2х16-4-35</t>
  </si>
  <si>
    <t>39</t>
  </si>
  <si>
    <t>Зажим поддерживающий PSP 25/120 4х25-4х120кв.мм</t>
  </si>
  <si>
    <t>40</t>
  </si>
  <si>
    <t>41</t>
  </si>
  <si>
    <t>42</t>
  </si>
  <si>
    <t>43</t>
  </si>
  <si>
    <t>Наконечник кабельный ТА25-8-7</t>
  </si>
  <si>
    <t>44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</si>
  <si>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</si>
  <si>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</si>
  <si>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</si>
  <si>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</si>
  <si>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</si>
  <si>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</si>
  <si>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</si>
  <si>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45</t>
  </si>
  <si>
    <t>46</t>
  </si>
  <si>
    <t>Комплект крепления разъединителя РЛНД на опору (кронштейн РА-1 1 шт., кронштейн РА-2 1 шт.,  вал привода РА-3 2 шт.,  приёмная траверса проводов ввода 1 шт., хомут Х-7 2 шт.,  хомут Х-8 1 шт.)</t>
  </si>
  <si>
    <t>47</t>
  </si>
  <si>
    <t>ГЭСНм08-02-472-08</t>
  </si>
  <si>
    <t>Проводник заземляющий открыто по строительным основаниям: из круглой стали диаметром 8 мм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</si>
  <si>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</si>
  <si>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</si>
  <si>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</si>
  <si>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</si>
  <si>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</si>
  <si>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</si>
  <si>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</si>
  <si>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</si>
  <si>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</si>
  <si>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48</t>
  </si>
  <si>
    <t>ФСБЦ-08.3.03.05-1068</t>
  </si>
  <si>
    <t>Проволока стальная низкоуглеродистая оцинкованная общего назначения, диаметр 7,0-10,0 мм</t>
  </si>
  <si>
    <t>49</t>
  </si>
  <si>
    <t>ГЭСНм08-02-471-04</t>
  </si>
  <si>
    <t>Заземлитель вертикальный из круглой стали диаметром: 14 мм</t>
  </si>
  <si>
    <t>10 шт</t>
  </si>
  <si>
    <t>50</t>
  </si>
  <si>
    <t>Комплект заземления EZ – 6 (6 метров, 14 мм, 4 х 1500 мм)</t>
  </si>
  <si>
    <t>51</t>
  </si>
  <si>
    <t>52</t>
  </si>
  <si>
    <t>53</t>
  </si>
  <si>
    <t>ГЭСН33-04-030-01</t>
  </si>
  <si>
    <t>Установка разрядников: с помощью механизмов</t>
  </si>
  <si>
    <t>54</t>
  </si>
  <si>
    <t>Разрядник мультикамерный РМКЭ-10-IV-УХЛ1/001(в комплекте 3 шт)</t>
  </si>
  <si>
    <t>55</t>
  </si>
  <si>
    <t>56</t>
  </si>
  <si>
    <t>57</t>
  </si>
  <si>
    <t>58</t>
  </si>
  <si>
    <t>59</t>
  </si>
  <si>
    <t>60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</si>
  <si>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</si>
  <si>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</si>
  <si>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</si>
  <si>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</si>
  <si>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</si>
  <si>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</si>
  <si>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</si>
  <si>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</si>
  <si>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</si>
  <si>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</si>
  <si>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</si>
  <si>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</si>
  <si>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</si>
  <si>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</si>
  <si>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</si>
  <si>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</si>
  <si>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</si>
  <si>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</si>
  <si>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</si>
  <si>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</si>
  <si>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</si>
  <si>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791,1056</t>
  </si>
  <si>
    <t xml:space="preserve">          Затраты труда машинистов</t>
  </si>
  <si>
    <t>205,105772</t>
  </si>
  <si>
    <t>Итоги по смете:</t>
  </si>
  <si>
    <t xml:space="preserve">  Итого</t>
  </si>
  <si>
    <t xml:space="preserve">     С учетом индексов дефляторов на год исполнения - 2028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</si>
  <si>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</si>
  <si>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</si>
  <si>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</si>
  <si>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</si>
  <si>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ЛОКАЛЬНЫЙ РЕСУРСНЫЙ СМЕТНЫЙ РАСЧЕТ № 1</t>
  </si>
  <si>
    <t>на Модернизация участка воздушной линии 10кВ, Фидер №1 - "Деревня" протяженностью 1137 м., 0,4 кВ протяженностью 377 м.,  п. Майское (2028)</t>
  </si>
  <si>
    <t>п. Майское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</si>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</sst>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right" vertical="top" wrapText="1"/>
    </xf>
    <xf numFmtId="168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4" fontId="9" fillId="0" borderId="4" xfId="0" applyNumberFormat="1" applyFont="1" applyBorder="1" applyAlignment="1">
      <alignment horizontal="center" vertical="top" wrapText="1"/>
    </xf>
    <xf numFmtId="168" fontId="9" fillId="0" borderId="4" xfId="0" applyNumberFormat="1" applyFont="1" applyBorder="1" applyAlignment="1">
      <alignment horizontal="center" vertical="top" wrapText="1"/>
    </xf>
    <xf numFmtId="166" fontId="9" fillId="0" borderId="4" xfId="0" applyNumberFormat="1" applyFont="1" applyBorder="1" applyAlignment="1">
      <alignment horizontal="center" vertical="top" wrapText="1"/>
    </xf>
    <xf numFmtId="169" fontId="1" fillId="0" borderId="3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8" fontId="9" fillId="2" borderId="4" xfId="0" applyNumberFormat="1" applyFont="1" applyFill="1" applyBorder="1" applyAlignment="1">
      <alignment horizontal="right" vertical="top" wrapText="1"/>
    </xf>
    <xf numFmtId="167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332"/>
  <sheetViews>
    <sheetView tabSelected="1" view="pageBreakPreview" topLeftCell="A2" zoomScaleNormal="100" zoomScaleSheetLayoutView="100" workbookViewId="0">
      <selection activeCell="E10" sqref="E1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94" t="s">
        <v>302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95" t="s">
        <v>300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56" customFormat="1" ht="21" customHeight="1" x14ac:dyDescent="0.25">
      <c r="A6" s="96" t="s">
        <v>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1:56" customFormat="1" ht="15" x14ac:dyDescent="0.25">
      <c r="A7" s="97" t="s">
        <v>301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96" t="s">
        <v>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</row>
    <row r="9" spans="1:56" customFormat="1" ht="15" x14ac:dyDescent="0.25">
      <c r="A9" s="3"/>
      <c r="B9" s="7" t="s">
        <v>5</v>
      </c>
      <c r="C9" s="101"/>
      <c r="D9" s="101"/>
      <c r="E9" s="101"/>
      <c r="F9" s="101"/>
      <c r="G9" s="101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7">
        <f>J317/1000</f>
        <v>4684.8047579999993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2870.616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477.37299999999999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C13" s="10"/>
      <c r="D13" s="11"/>
      <c r="E13" s="12">
        <v>562.01400000000001</v>
      </c>
      <c r="F13" s="13" t="s">
        <v>7</v>
      </c>
      <c r="H13" s="10"/>
      <c r="J13" s="10"/>
      <c r="K13" s="10"/>
      <c r="L13" s="10"/>
      <c r="M13" s="4"/>
      <c r="N13" s="15"/>
    </row>
    <row r="14" spans="1:56" customFormat="1" ht="12.75" customHeight="1" x14ac:dyDescent="0.25">
      <c r="B14" s="10" t="s">
        <v>11</v>
      </c>
      <c r="C14" s="10"/>
      <c r="D14" s="16"/>
      <c r="E14" s="17">
        <v>791.11</v>
      </c>
      <c r="F14" s="13" t="s">
        <v>12</v>
      </c>
      <c r="H14" s="10"/>
      <c r="J14" s="10"/>
      <c r="K14" s="10"/>
      <c r="L14" s="10"/>
      <c r="M14" s="18"/>
      <c r="N14" s="13"/>
    </row>
    <row r="15" spans="1:56" customFormat="1" ht="12.75" customHeight="1" x14ac:dyDescent="0.25">
      <c r="B15" s="10" t="s">
        <v>13</v>
      </c>
      <c r="C15" s="10"/>
      <c r="D15" s="16"/>
      <c r="E15" s="17">
        <v>205.11</v>
      </c>
      <c r="F15" s="13" t="s">
        <v>12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A16" s="7"/>
      <c r="B16" s="7"/>
      <c r="C16" s="3"/>
      <c r="D16" s="7"/>
      <c r="E16" s="19"/>
      <c r="F16" s="20"/>
      <c r="G16" s="21"/>
      <c r="H16" s="21"/>
      <c r="I16" s="7"/>
      <c r="J16" s="7"/>
      <c r="K16" s="7"/>
      <c r="L16" s="22"/>
      <c r="M16" s="7"/>
      <c r="N16" s="3"/>
      <c r="O16" s="3"/>
      <c r="P16" s="3"/>
    </row>
    <row r="17" spans="1:72" customFormat="1" ht="36" customHeight="1" x14ac:dyDescent="0.25">
      <c r="A17" s="90" t="s">
        <v>14</v>
      </c>
      <c r="B17" s="90" t="s">
        <v>15</v>
      </c>
      <c r="C17" s="90" t="s">
        <v>16</v>
      </c>
      <c r="D17" s="90"/>
      <c r="E17" s="90"/>
      <c r="F17" s="90" t="s">
        <v>17</v>
      </c>
      <c r="G17" s="102" t="s">
        <v>18</v>
      </c>
      <c r="H17" s="103"/>
      <c r="I17" s="90" t="s">
        <v>19</v>
      </c>
      <c r="J17" s="90"/>
      <c r="K17" s="90"/>
      <c r="L17" s="90"/>
      <c r="M17" s="90"/>
      <c r="N17" s="90"/>
      <c r="O17" s="90" t="s">
        <v>20</v>
      </c>
      <c r="P17" s="90" t="s">
        <v>21</v>
      </c>
    </row>
    <row r="18" spans="1:72" customFormat="1" ht="36.75" customHeight="1" x14ac:dyDescent="0.25">
      <c r="A18" s="90"/>
      <c r="B18" s="90"/>
      <c r="C18" s="90"/>
      <c r="D18" s="90"/>
      <c r="E18" s="90"/>
      <c r="F18" s="90"/>
      <c r="G18" s="91" t="s">
        <v>22</v>
      </c>
      <c r="H18" s="91" t="s">
        <v>23</v>
      </c>
      <c r="I18" s="90" t="s">
        <v>22</v>
      </c>
      <c r="J18" s="90" t="s">
        <v>24</v>
      </c>
      <c r="K18" s="93" t="s">
        <v>25</v>
      </c>
      <c r="L18" s="93"/>
      <c r="M18" s="93"/>
      <c r="N18" s="93"/>
      <c r="O18" s="90"/>
      <c r="P18" s="90"/>
    </row>
    <row r="19" spans="1:72" customFormat="1" ht="15" x14ac:dyDescent="0.25">
      <c r="A19" s="90"/>
      <c r="B19" s="90"/>
      <c r="C19" s="90"/>
      <c r="D19" s="90"/>
      <c r="E19" s="90"/>
      <c r="F19" s="90"/>
      <c r="G19" s="92"/>
      <c r="H19" s="92"/>
      <c r="I19" s="90"/>
      <c r="J19" s="90"/>
      <c r="K19" s="24" t="s">
        <v>26</v>
      </c>
      <c r="L19" s="24" t="s">
        <v>27</v>
      </c>
      <c r="M19" s="24" t="s">
        <v>28</v>
      </c>
      <c r="N19" s="24" t="s">
        <v>29</v>
      </c>
      <c r="O19" s="90"/>
      <c r="P19" s="90"/>
    </row>
    <row r="20" spans="1:72" customFormat="1" ht="15" x14ac:dyDescent="0.25">
      <c r="A20" s="23">
        <v>1</v>
      </c>
      <c r="B20" s="23">
        <v>2</v>
      </c>
      <c r="C20" s="93">
        <v>3</v>
      </c>
      <c r="D20" s="93"/>
      <c r="E20" s="93"/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</row>
    <row r="21" spans="1:72" customFormat="1" ht="15" x14ac:dyDescent="0.25">
      <c r="A21" s="100" t="s">
        <v>30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BQ21" s="25" t="s">
        <v>30</v>
      </c>
    </row>
    <row r="22" spans="1:72" customFormat="1" ht="15" x14ac:dyDescent="0.25">
      <c r="A22" s="89" t="s">
        <v>31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BQ22" s="25"/>
      <c r="BR22" s="26" t="s">
        <v>31</v>
      </c>
    </row>
    <row r="23" spans="1:72" customFormat="1" ht="23.25" x14ac:dyDescent="0.25">
      <c r="A23" s="27" t="s">
        <v>32</v>
      </c>
      <c r="B23" s="28" t="s">
        <v>33</v>
      </c>
      <c r="C23" s="85" t="s">
        <v>34</v>
      </c>
      <c r="D23" s="86"/>
      <c r="E23" s="87"/>
      <c r="F23" s="27" t="s">
        <v>35</v>
      </c>
      <c r="G23" s="29"/>
      <c r="H23" s="30">
        <v>23</v>
      </c>
      <c r="I23" s="31">
        <v>1590.38</v>
      </c>
      <c r="J23" s="31">
        <v>43794.89</v>
      </c>
      <c r="K23" s="31">
        <v>10112.18</v>
      </c>
      <c r="L23" s="31">
        <v>26466.65</v>
      </c>
      <c r="M23" s="31">
        <v>7216.06</v>
      </c>
      <c r="N23" s="32"/>
      <c r="O23" s="33">
        <v>18.63</v>
      </c>
      <c r="P23" s="33">
        <v>11.04</v>
      </c>
      <c r="BQ23" s="25"/>
      <c r="BR23" s="26"/>
      <c r="BS23" s="34" t="s">
        <v>34</v>
      </c>
    </row>
    <row r="24" spans="1:72" customFormat="1" ht="15" x14ac:dyDescent="0.25">
      <c r="A24" s="35"/>
      <c r="B24" s="36" t="s">
        <v>36</v>
      </c>
      <c r="C24" s="88" t="s">
        <v>37</v>
      </c>
      <c r="D24" s="88"/>
      <c r="E24" s="88"/>
      <c r="F24" s="37" t="s">
        <v>38</v>
      </c>
      <c r="G24" s="38">
        <v>0.81</v>
      </c>
      <c r="H24" s="38">
        <v>18.63</v>
      </c>
      <c r="I24" s="39">
        <v>542.79</v>
      </c>
      <c r="J24" s="40">
        <v>10112.18</v>
      </c>
      <c r="K24" s="40">
        <v>10112.18</v>
      </c>
      <c r="L24" s="41"/>
      <c r="M24" s="41"/>
      <c r="N24" s="41"/>
      <c r="O24" s="42"/>
      <c r="P24" s="43"/>
      <c r="BQ24" s="25"/>
      <c r="BR24" s="26"/>
      <c r="BS24" s="34"/>
      <c r="BT24" s="2" t="s">
        <v>37</v>
      </c>
    </row>
    <row r="25" spans="1:72" customFormat="1" ht="34.5" x14ac:dyDescent="0.25">
      <c r="A25" s="35"/>
      <c r="B25" s="36" t="s">
        <v>39</v>
      </c>
      <c r="C25" s="88" t="s">
        <v>40</v>
      </c>
      <c r="D25" s="88"/>
      <c r="E25" s="88"/>
      <c r="F25" s="37" t="s">
        <v>41</v>
      </c>
      <c r="G25" s="38">
        <v>0.44</v>
      </c>
      <c r="H25" s="38">
        <v>10.119999999999999</v>
      </c>
      <c r="I25" s="40">
        <v>2543.75</v>
      </c>
      <c r="J25" s="40">
        <v>25742.75</v>
      </c>
      <c r="K25" s="41"/>
      <c r="L25" s="40">
        <v>25742.75</v>
      </c>
      <c r="M25" s="39">
        <v>0</v>
      </c>
      <c r="N25" s="41"/>
      <c r="O25" s="42"/>
      <c r="P25" s="43"/>
      <c r="BQ25" s="25"/>
      <c r="BR25" s="26"/>
      <c r="BS25" s="34"/>
      <c r="BT25" s="2" t="s">
        <v>40</v>
      </c>
    </row>
    <row r="26" spans="1:72" customFormat="1" ht="23.25" x14ac:dyDescent="0.25">
      <c r="A26" s="35"/>
      <c r="B26" s="36" t="s">
        <v>42</v>
      </c>
      <c r="C26" s="88" t="s">
        <v>43</v>
      </c>
      <c r="D26" s="88"/>
      <c r="E26" s="88"/>
      <c r="F26" s="37" t="s">
        <v>41</v>
      </c>
      <c r="G26" s="38">
        <v>0.04</v>
      </c>
      <c r="H26" s="38">
        <v>0.92</v>
      </c>
      <c r="I26" s="39">
        <v>786.85</v>
      </c>
      <c r="J26" s="39">
        <v>723.9</v>
      </c>
      <c r="K26" s="41"/>
      <c r="L26" s="39">
        <v>723.9</v>
      </c>
      <c r="M26" s="39">
        <v>0</v>
      </c>
      <c r="N26" s="41"/>
      <c r="O26" s="42"/>
      <c r="P26" s="43"/>
      <c r="BQ26" s="25"/>
      <c r="BR26" s="26"/>
      <c r="BS26" s="34"/>
      <c r="BT26" s="2" t="s">
        <v>43</v>
      </c>
    </row>
    <row r="27" spans="1:72" customFormat="1" ht="23.25" x14ac:dyDescent="0.25">
      <c r="A27" s="27" t="s">
        <v>44</v>
      </c>
      <c r="B27" s="28" t="s">
        <v>45</v>
      </c>
      <c r="C27" s="85" t="s">
        <v>46</v>
      </c>
      <c r="D27" s="86"/>
      <c r="E27" s="87"/>
      <c r="F27" s="27" t="s">
        <v>35</v>
      </c>
      <c r="G27" s="29"/>
      <c r="H27" s="30">
        <v>1</v>
      </c>
      <c r="I27" s="31">
        <v>4030.64</v>
      </c>
      <c r="J27" s="31">
        <v>5199.71</v>
      </c>
      <c r="K27" s="33">
        <v>949.88</v>
      </c>
      <c r="L27" s="31">
        <v>3080.76</v>
      </c>
      <c r="M27" s="31">
        <v>1169.07</v>
      </c>
      <c r="N27" s="32"/>
      <c r="O27" s="33">
        <v>1.75</v>
      </c>
      <c r="P27" s="33">
        <v>1.89</v>
      </c>
      <c r="BQ27" s="25"/>
      <c r="BR27" s="26"/>
      <c r="BS27" s="34" t="s">
        <v>46</v>
      </c>
    </row>
    <row r="28" spans="1:72" customFormat="1" ht="15" x14ac:dyDescent="0.25">
      <c r="A28" s="35"/>
      <c r="B28" s="36" t="s">
        <v>36</v>
      </c>
      <c r="C28" s="88" t="s">
        <v>37</v>
      </c>
      <c r="D28" s="88"/>
      <c r="E28" s="88"/>
      <c r="F28" s="37" t="s">
        <v>38</v>
      </c>
      <c r="G28" s="38">
        <v>1.75</v>
      </c>
      <c r="H28" s="38">
        <v>1.75</v>
      </c>
      <c r="I28" s="39">
        <v>542.79</v>
      </c>
      <c r="J28" s="39">
        <v>949.88</v>
      </c>
      <c r="K28" s="39">
        <v>949.88</v>
      </c>
      <c r="L28" s="41"/>
      <c r="M28" s="41"/>
      <c r="N28" s="41"/>
      <c r="O28" s="42"/>
      <c r="P28" s="43"/>
      <c r="BQ28" s="25"/>
      <c r="BR28" s="26"/>
      <c r="BS28" s="34"/>
      <c r="BT28" s="2" t="s">
        <v>37</v>
      </c>
    </row>
    <row r="29" spans="1:72" customFormat="1" ht="34.5" x14ac:dyDescent="0.25">
      <c r="A29" s="35"/>
      <c r="B29" s="36" t="s">
        <v>39</v>
      </c>
      <c r="C29" s="88" t="s">
        <v>40</v>
      </c>
      <c r="D29" s="88"/>
      <c r="E29" s="88"/>
      <c r="F29" s="37" t="s">
        <v>41</v>
      </c>
      <c r="G29" s="38">
        <v>0.96</v>
      </c>
      <c r="H29" s="38">
        <v>0.96</v>
      </c>
      <c r="I29" s="40">
        <v>2543.75</v>
      </c>
      <c r="J29" s="40">
        <v>2442</v>
      </c>
      <c r="K29" s="41"/>
      <c r="L29" s="40">
        <v>2442</v>
      </c>
      <c r="M29" s="39">
        <v>0</v>
      </c>
      <c r="N29" s="41"/>
      <c r="O29" s="42"/>
      <c r="P29" s="43"/>
      <c r="BQ29" s="25"/>
      <c r="BR29" s="26"/>
      <c r="BS29" s="34"/>
      <c r="BT29" s="2" t="s">
        <v>40</v>
      </c>
    </row>
    <row r="30" spans="1:72" customFormat="1" ht="23.25" x14ac:dyDescent="0.25">
      <c r="A30" s="35"/>
      <c r="B30" s="36" t="s">
        <v>47</v>
      </c>
      <c r="C30" s="88" t="s">
        <v>48</v>
      </c>
      <c r="D30" s="88"/>
      <c r="E30" s="88"/>
      <c r="F30" s="37" t="s">
        <v>41</v>
      </c>
      <c r="G30" s="38">
        <v>0.84</v>
      </c>
      <c r="H30" s="38">
        <v>0.84</v>
      </c>
      <c r="I30" s="39">
        <v>676.12</v>
      </c>
      <c r="J30" s="39">
        <v>567.94000000000005</v>
      </c>
      <c r="K30" s="41"/>
      <c r="L30" s="39">
        <v>567.94000000000005</v>
      </c>
      <c r="M30" s="39">
        <v>0</v>
      </c>
      <c r="N30" s="41"/>
      <c r="O30" s="42"/>
      <c r="P30" s="43"/>
      <c r="BQ30" s="25"/>
      <c r="BR30" s="26"/>
      <c r="BS30" s="34"/>
      <c r="BT30" s="2" t="s">
        <v>48</v>
      </c>
    </row>
    <row r="31" spans="1:72" customFormat="1" ht="23.25" x14ac:dyDescent="0.25">
      <c r="A31" s="35"/>
      <c r="B31" s="36" t="s">
        <v>42</v>
      </c>
      <c r="C31" s="88" t="s">
        <v>43</v>
      </c>
      <c r="D31" s="88"/>
      <c r="E31" s="88"/>
      <c r="F31" s="37" t="s">
        <v>41</v>
      </c>
      <c r="G31" s="38">
        <v>0.09</v>
      </c>
      <c r="H31" s="38">
        <v>0.09</v>
      </c>
      <c r="I31" s="39">
        <v>786.85</v>
      </c>
      <c r="J31" s="39">
        <v>70.819999999999993</v>
      </c>
      <c r="K31" s="41"/>
      <c r="L31" s="39">
        <v>70.819999999999993</v>
      </c>
      <c r="M31" s="39">
        <v>0</v>
      </c>
      <c r="N31" s="41"/>
      <c r="O31" s="42"/>
      <c r="P31" s="43"/>
      <c r="BQ31" s="25"/>
      <c r="BR31" s="26"/>
      <c r="BS31" s="34"/>
      <c r="BT31" s="2" t="s">
        <v>43</v>
      </c>
    </row>
    <row r="32" spans="1:72" customFormat="1" ht="23.25" x14ac:dyDescent="0.25">
      <c r="A32" s="27" t="s">
        <v>49</v>
      </c>
      <c r="B32" s="28" t="s">
        <v>50</v>
      </c>
      <c r="C32" s="85" t="s">
        <v>51</v>
      </c>
      <c r="D32" s="86"/>
      <c r="E32" s="87"/>
      <c r="F32" s="27" t="s">
        <v>35</v>
      </c>
      <c r="G32" s="29"/>
      <c r="H32" s="30">
        <v>3</v>
      </c>
      <c r="I32" s="31">
        <v>4282.66</v>
      </c>
      <c r="J32" s="31">
        <v>15945.32</v>
      </c>
      <c r="K32" s="31">
        <v>3289.31</v>
      </c>
      <c r="L32" s="31">
        <v>9558.66</v>
      </c>
      <c r="M32" s="31">
        <v>3097.35</v>
      </c>
      <c r="N32" s="32"/>
      <c r="O32" s="33">
        <v>6.06</v>
      </c>
      <c r="P32" s="33">
        <v>4.8899999999999997</v>
      </c>
      <c r="BQ32" s="25"/>
      <c r="BR32" s="26"/>
      <c r="BS32" s="34" t="s">
        <v>51</v>
      </c>
    </row>
    <row r="33" spans="1:72" customFormat="1" ht="15" x14ac:dyDescent="0.25">
      <c r="A33" s="35"/>
      <c r="B33" s="36" t="s">
        <v>36</v>
      </c>
      <c r="C33" s="88" t="s">
        <v>37</v>
      </c>
      <c r="D33" s="88"/>
      <c r="E33" s="88"/>
      <c r="F33" s="37" t="s">
        <v>38</v>
      </c>
      <c r="G33" s="38">
        <v>2.02</v>
      </c>
      <c r="H33" s="38">
        <v>6.06</v>
      </c>
      <c r="I33" s="39">
        <v>542.79</v>
      </c>
      <c r="J33" s="40">
        <v>3289.31</v>
      </c>
      <c r="K33" s="40">
        <v>3289.31</v>
      </c>
      <c r="L33" s="41"/>
      <c r="M33" s="41"/>
      <c r="N33" s="41"/>
      <c r="O33" s="42"/>
      <c r="P33" s="43"/>
      <c r="BQ33" s="25"/>
      <c r="BR33" s="26"/>
      <c r="BS33" s="34"/>
      <c r="BT33" s="2" t="s">
        <v>37</v>
      </c>
    </row>
    <row r="34" spans="1:72" customFormat="1" ht="34.5" x14ac:dyDescent="0.25">
      <c r="A34" s="35"/>
      <c r="B34" s="36" t="s">
        <v>39</v>
      </c>
      <c r="C34" s="88" t="s">
        <v>40</v>
      </c>
      <c r="D34" s="88"/>
      <c r="E34" s="88"/>
      <c r="F34" s="37" t="s">
        <v>41</v>
      </c>
      <c r="G34" s="38">
        <v>1.1100000000000001</v>
      </c>
      <c r="H34" s="38">
        <v>3.33</v>
      </c>
      <c r="I34" s="40">
        <v>2543.75</v>
      </c>
      <c r="J34" s="40">
        <v>8470.69</v>
      </c>
      <c r="K34" s="41"/>
      <c r="L34" s="40">
        <v>8470.69</v>
      </c>
      <c r="M34" s="39">
        <v>0</v>
      </c>
      <c r="N34" s="41"/>
      <c r="O34" s="42"/>
      <c r="P34" s="43"/>
      <c r="BQ34" s="25"/>
      <c r="BR34" s="26"/>
      <c r="BS34" s="34"/>
      <c r="BT34" s="2" t="s">
        <v>40</v>
      </c>
    </row>
    <row r="35" spans="1:72" customFormat="1" ht="23.25" x14ac:dyDescent="0.25">
      <c r="A35" s="35"/>
      <c r="B35" s="36" t="s">
        <v>47</v>
      </c>
      <c r="C35" s="88" t="s">
        <v>48</v>
      </c>
      <c r="D35" s="88"/>
      <c r="E35" s="88"/>
      <c r="F35" s="37" t="s">
        <v>41</v>
      </c>
      <c r="G35" s="38">
        <v>0.42</v>
      </c>
      <c r="H35" s="38">
        <v>1.26</v>
      </c>
      <c r="I35" s="39">
        <v>676.12</v>
      </c>
      <c r="J35" s="39">
        <v>851.91</v>
      </c>
      <c r="K35" s="41"/>
      <c r="L35" s="39">
        <v>851.91</v>
      </c>
      <c r="M35" s="39">
        <v>0</v>
      </c>
      <c r="N35" s="41"/>
      <c r="O35" s="42"/>
      <c r="P35" s="43"/>
      <c r="BQ35" s="25"/>
      <c r="BR35" s="26"/>
      <c r="BS35" s="34"/>
      <c r="BT35" s="2" t="s">
        <v>48</v>
      </c>
    </row>
    <row r="36" spans="1:72" customFormat="1" ht="23.25" x14ac:dyDescent="0.25">
      <c r="A36" s="35"/>
      <c r="B36" s="36" t="s">
        <v>42</v>
      </c>
      <c r="C36" s="88" t="s">
        <v>43</v>
      </c>
      <c r="D36" s="88"/>
      <c r="E36" s="88"/>
      <c r="F36" s="37" t="s">
        <v>41</v>
      </c>
      <c r="G36" s="44">
        <v>0.1</v>
      </c>
      <c r="H36" s="44">
        <v>0.3</v>
      </c>
      <c r="I36" s="39">
        <v>786.85</v>
      </c>
      <c r="J36" s="39">
        <v>236.06</v>
      </c>
      <c r="K36" s="41"/>
      <c r="L36" s="39">
        <v>236.06</v>
      </c>
      <c r="M36" s="39">
        <v>0</v>
      </c>
      <c r="N36" s="41"/>
      <c r="O36" s="42"/>
      <c r="P36" s="43"/>
      <c r="BQ36" s="25"/>
      <c r="BR36" s="26"/>
      <c r="BS36" s="34"/>
      <c r="BT36" s="2" t="s">
        <v>43</v>
      </c>
    </row>
    <row r="37" spans="1:72" customFormat="1" ht="34.5" x14ac:dyDescent="0.25">
      <c r="A37" s="27" t="s">
        <v>52</v>
      </c>
      <c r="B37" s="28" t="s">
        <v>53</v>
      </c>
      <c r="C37" s="85" t="s">
        <v>54</v>
      </c>
      <c r="D37" s="86"/>
      <c r="E37" s="87"/>
      <c r="F37" s="27" t="s">
        <v>55</v>
      </c>
      <c r="G37" s="29"/>
      <c r="H37" s="45">
        <v>4.4829999999999997</v>
      </c>
      <c r="I37" s="31">
        <v>14068.6</v>
      </c>
      <c r="J37" s="31">
        <v>39324.47</v>
      </c>
      <c r="K37" s="31">
        <v>23784.400000000001</v>
      </c>
      <c r="L37" s="31">
        <v>8673.3799999999992</v>
      </c>
      <c r="M37" s="31">
        <v>6866.69</v>
      </c>
      <c r="N37" s="32"/>
      <c r="O37" s="33">
        <v>43.31</v>
      </c>
      <c r="P37" s="33">
        <v>11.94</v>
      </c>
      <c r="BQ37" s="25"/>
      <c r="BR37" s="26"/>
      <c r="BS37" s="34" t="s">
        <v>54</v>
      </c>
    </row>
    <row r="38" spans="1:72" customFormat="1" ht="15" x14ac:dyDescent="0.25">
      <c r="A38" s="35"/>
      <c r="B38" s="36" t="s">
        <v>56</v>
      </c>
      <c r="C38" s="88" t="s">
        <v>57</v>
      </c>
      <c r="D38" s="88"/>
      <c r="E38" s="88"/>
      <c r="F38" s="37" t="s">
        <v>38</v>
      </c>
      <c r="G38" s="38">
        <v>9.66</v>
      </c>
      <c r="H38" s="46">
        <v>43.305779999999999</v>
      </c>
      <c r="I38" s="39">
        <v>549.22</v>
      </c>
      <c r="J38" s="40">
        <v>23784.400000000001</v>
      </c>
      <c r="K38" s="40">
        <v>23784.400000000001</v>
      </c>
      <c r="L38" s="41"/>
      <c r="M38" s="41"/>
      <c r="N38" s="41"/>
      <c r="O38" s="42"/>
      <c r="P38" s="43"/>
      <c r="BQ38" s="25"/>
      <c r="BR38" s="26"/>
      <c r="BS38" s="34"/>
      <c r="BT38" s="2" t="s">
        <v>57</v>
      </c>
    </row>
    <row r="39" spans="1:72" customFormat="1" ht="23.25" x14ac:dyDescent="0.25">
      <c r="A39" s="35"/>
      <c r="B39" s="36" t="s">
        <v>47</v>
      </c>
      <c r="C39" s="88" t="s">
        <v>48</v>
      </c>
      <c r="D39" s="88"/>
      <c r="E39" s="88"/>
      <c r="F39" s="37" t="s">
        <v>41</v>
      </c>
      <c r="G39" s="47">
        <v>0.70799999999999996</v>
      </c>
      <c r="H39" s="48">
        <v>3.1739639999999998</v>
      </c>
      <c r="I39" s="39">
        <v>676.12</v>
      </c>
      <c r="J39" s="40">
        <v>2145.98</v>
      </c>
      <c r="K39" s="41"/>
      <c r="L39" s="40">
        <v>2145.98</v>
      </c>
      <c r="M39" s="39">
        <v>0</v>
      </c>
      <c r="N39" s="41"/>
      <c r="O39" s="42"/>
      <c r="P39" s="43"/>
      <c r="BQ39" s="25"/>
      <c r="BR39" s="26"/>
      <c r="BS39" s="34"/>
      <c r="BT39" s="2" t="s">
        <v>48</v>
      </c>
    </row>
    <row r="40" spans="1:72" customFormat="1" ht="23.25" x14ac:dyDescent="0.25">
      <c r="A40" s="35"/>
      <c r="B40" s="36" t="s">
        <v>42</v>
      </c>
      <c r="C40" s="88" t="s">
        <v>43</v>
      </c>
      <c r="D40" s="88"/>
      <c r="E40" s="88"/>
      <c r="F40" s="37" t="s">
        <v>41</v>
      </c>
      <c r="G40" s="47">
        <v>0.53400000000000003</v>
      </c>
      <c r="H40" s="48">
        <v>2.3939219999999999</v>
      </c>
      <c r="I40" s="39">
        <v>786.85</v>
      </c>
      <c r="J40" s="40">
        <v>1883.66</v>
      </c>
      <c r="K40" s="41"/>
      <c r="L40" s="40">
        <v>1883.66</v>
      </c>
      <c r="M40" s="39">
        <v>0</v>
      </c>
      <c r="N40" s="41"/>
      <c r="O40" s="42"/>
      <c r="P40" s="43"/>
      <c r="BQ40" s="25"/>
      <c r="BR40" s="26"/>
      <c r="BS40" s="34"/>
      <c r="BT40" s="2" t="s">
        <v>43</v>
      </c>
    </row>
    <row r="41" spans="1:72" customFormat="1" ht="23.25" x14ac:dyDescent="0.25">
      <c r="A41" s="35"/>
      <c r="B41" s="36" t="s">
        <v>58</v>
      </c>
      <c r="C41" s="88" t="s">
        <v>59</v>
      </c>
      <c r="D41" s="88"/>
      <c r="E41" s="88"/>
      <c r="F41" s="37" t="s">
        <v>41</v>
      </c>
      <c r="G41" s="47">
        <v>1.4219999999999999</v>
      </c>
      <c r="H41" s="48">
        <v>6.3748259999999997</v>
      </c>
      <c r="I41" s="39">
        <v>728.45</v>
      </c>
      <c r="J41" s="40">
        <v>4643.74</v>
      </c>
      <c r="K41" s="41"/>
      <c r="L41" s="40">
        <v>4643.74</v>
      </c>
      <c r="M41" s="39">
        <v>0</v>
      </c>
      <c r="N41" s="41"/>
      <c r="O41" s="42"/>
      <c r="P41" s="43"/>
      <c r="BQ41" s="25"/>
      <c r="BR41" s="26"/>
      <c r="BS41" s="34"/>
      <c r="BT41" s="2" t="s">
        <v>59</v>
      </c>
    </row>
    <row r="42" spans="1:72" customFormat="1" ht="15" x14ac:dyDescent="0.25">
      <c r="A42" s="35"/>
      <c r="B42" s="36" t="s">
        <v>60</v>
      </c>
      <c r="C42" s="88" t="s">
        <v>61</v>
      </c>
      <c r="D42" s="88"/>
      <c r="E42" s="88"/>
      <c r="F42" s="37" t="s">
        <v>62</v>
      </c>
      <c r="G42" s="49">
        <v>0</v>
      </c>
      <c r="H42" s="49">
        <v>0</v>
      </c>
      <c r="I42" s="39">
        <v>192.32</v>
      </c>
      <c r="J42" s="39">
        <v>0</v>
      </c>
      <c r="K42" s="41"/>
      <c r="L42" s="41"/>
      <c r="M42" s="41"/>
      <c r="N42" s="39">
        <v>0</v>
      </c>
      <c r="O42" s="42"/>
      <c r="P42" s="43"/>
      <c r="BQ42" s="25"/>
      <c r="BR42" s="26"/>
      <c r="BS42" s="34"/>
      <c r="BT42" s="2" t="s">
        <v>61</v>
      </c>
    </row>
    <row r="43" spans="1:72" customFormat="1" ht="15" x14ac:dyDescent="0.25">
      <c r="A43" s="35"/>
      <c r="B43" s="36" t="s">
        <v>63</v>
      </c>
      <c r="C43" s="88" t="s">
        <v>64</v>
      </c>
      <c r="D43" s="88"/>
      <c r="E43" s="88"/>
      <c r="F43" s="37" t="s">
        <v>62</v>
      </c>
      <c r="G43" s="49">
        <v>0</v>
      </c>
      <c r="H43" s="49">
        <v>0</v>
      </c>
      <c r="I43" s="39">
        <v>498.03</v>
      </c>
      <c r="J43" s="39">
        <v>0</v>
      </c>
      <c r="K43" s="41"/>
      <c r="L43" s="41"/>
      <c r="M43" s="41"/>
      <c r="N43" s="39">
        <v>0</v>
      </c>
      <c r="O43" s="42"/>
      <c r="P43" s="43"/>
      <c r="BQ43" s="25"/>
      <c r="BR43" s="26"/>
      <c r="BS43" s="34"/>
      <c r="BT43" s="2" t="s">
        <v>64</v>
      </c>
    </row>
    <row r="44" spans="1:72" customFormat="1" ht="15" x14ac:dyDescent="0.25">
      <c r="A44" s="35"/>
      <c r="B44" s="36" t="s">
        <v>65</v>
      </c>
      <c r="C44" s="88" t="s">
        <v>66</v>
      </c>
      <c r="D44" s="88"/>
      <c r="E44" s="88"/>
      <c r="F44" s="37" t="s">
        <v>62</v>
      </c>
      <c r="G44" s="49">
        <v>0</v>
      </c>
      <c r="H44" s="49">
        <v>0</v>
      </c>
      <c r="I44" s="39">
        <v>100.44</v>
      </c>
      <c r="J44" s="39">
        <v>0</v>
      </c>
      <c r="K44" s="41"/>
      <c r="L44" s="41"/>
      <c r="M44" s="41"/>
      <c r="N44" s="39">
        <v>0</v>
      </c>
      <c r="O44" s="42"/>
      <c r="P44" s="43"/>
      <c r="BQ44" s="25"/>
      <c r="BR44" s="26"/>
      <c r="BS44" s="34"/>
      <c r="BT44" s="2" t="s">
        <v>66</v>
      </c>
    </row>
    <row r="45" spans="1:72" customFormat="1" ht="23.25" x14ac:dyDescent="0.25">
      <c r="A45" s="35"/>
      <c r="B45" s="36" t="s">
        <v>67</v>
      </c>
      <c r="C45" s="88" t="s">
        <v>68</v>
      </c>
      <c r="D45" s="88"/>
      <c r="E45" s="88"/>
      <c r="F45" s="37" t="s">
        <v>69</v>
      </c>
      <c r="G45" s="49">
        <v>0</v>
      </c>
      <c r="H45" s="49">
        <v>0</v>
      </c>
      <c r="I45" s="40">
        <v>725298</v>
      </c>
      <c r="J45" s="39">
        <v>0</v>
      </c>
      <c r="K45" s="41"/>
      <c r="L45" s="41"/>
      <c r="M45" s="41"/>
      <c r="N45" s="39">
        <v>0</v>
      </c>
      <c r="O45" s="42"/>
      <c r="P45" s="43"/>
      <c r="BQ45" s="25"/>
      <c r="BR45" s="26"/>
      <c r="BS45" s="34"/>
      <c r="BT45" s="2" t="s">
        <v>68</v>
      </c>
    </row>
    <row r="46" spans="1:72" customFormat="1" ht="34.5" x14ac:dyDescent="0.25">
      <c r="A46" s="35"/>
      <c r="B46" s="36" t="s">
        <v>70</v>
      </c>
      <c r="C46" s="88" t="s">
        <v>71</v>
      </c>
      <c r="D46" s="88"/>
      <c r="E46" s="88"/>
      <c r="F46" s="37" t="s">
        <v>35</v>
      </c>
      <c r="G46" s="49">
        <v>0</v>
      </c>
      <c r="H46" s="49">
        <v>0</v>
      </c>
      <c r="I46" s="39">
        <v>788.49</v>
      </c>
      <c r="J46" s="39">
        <v>0</v>
      </c>
      <c r="K46" s="41"/>
      <c r="L46" s="41"/>
      <c r="M46" s="41"/>
      <c r="N46" s="39">
        <v>0</v>
      </c>
      <c r="O46" s="42"/>
      <c r="P46" s="43"/>
      <c r="BQ46" s="25"/>
      <c r="BR46" s="26"/>
      <c r="BS46" s="34"/>
      <c r="BT46" s="2" t="s">
        <v>71</v>
      </c>
    </row>
    <row r="47" spans="1:72" customFormat="1" ht="45.75" x14ac:dyDescent="0.25">
      <c r="A47" s="27" t="s">
        <v>72</v>
      </c>
      <c r="B47" s="28" t="s">
        <v>73</v>
      </c>
      <c r="C47" s="85" t="s">
        <v>74</v>
      </c>
      <c r="D47" s="86"/>
      <c r="E47" s="87"/>
      <c r="F47" s="27" t="s">
        <v>75</v>
      </c>
      <c r="G47" s="29"/>
      <c r="H47" s="50">
        <v>0.17</v>
      </c>
      <c r="I47" s="31">
        <v>71369.34</v>
      </c>
      <c r="J47" s="31">
        <v>8754.48</v>
      </c>
      <c r="K47" s="31">
        <v>5462.21</v>
      </c>
      <c r="L47" s="31">
        <v>1817.46</v>
      </c>
      <c r="M47" s="31">
        <v>1474.81</v>
      </c>
      <c r="N47" s="32"/>
      <c r="O47" s="51">
        <v>9.6999999999999993</v>
      </c>
      <c r="P47" s="33">
        <v>2.54</v>
      </c>
      <c r="BQ47" s="25"/>
      <c r="BR47" s="26"/>
      <c r="BS47" s="34" t="s">
        <v>74</v>
      </c>
    </row>
    <row r="48" spans="1:72" customFormat="1" ht="15" x14ac:dyDescent="0.25">
      <c r="A48" s="35"/>
      <c r="B48" s="36" t="s">
        <v>76</v>
      </c>
      <c r="C48" s="88" t="s">
        <v>77</v>
      </c>
      <c r="D48" s="88"/>
      <c r="E48" s="88"/>
      <c r="F48" s="37" t="s">
        <v>38</v>
      </c>
      <c r="G48" s="47">
        <v>0.59399999999999997</v>
      </c>
      <c r="H48" s="46">
        <v>0.10098</v>
      </c>
      <c r="I48" s="39">
        <v>467.7</v>
      </c>
      <c r="J48" s="39">
        <v>47.23</v>
      </c>
      <c r="K48" s="39">
        <v>47.23</v>
      </c>
      <c r="L48" s="41"/>
      <c r="M48" s="41"/>
      <c r="N48" s="41"/>
      <c r="O48" s="42"/>
      <c r="P48" s="43"/>
      <c r="BQ48" s="25"/>
      <c r="BR48" s="26"/>
      <c r="BS48" s="34"/>
      <c r="BT48" s="2" t="s">
        <v>77</v>
      </c>
    </row>
    <row r="49" spans="1:72" customFormat="1" ht="15" x14ac:dyDescent="0.25">
      <c r="A49" s="35"/>
      <c r="B49" s="36" t="s">
        <v>78</v>
      </c>
      <c r="C49" s="88" t="s">
        <v>79</v>
      </c>
      <c r="D49" s="88"/>
      <c r="E49" s="88"/>
      <c r="F49" s="37" t="s">
        <v>38</v>
      </c>
      <c r="G49" s="47">
        <v>28.373999999999999</v>
      </c>
      <c r="H49" s="46">
        <v>4.8235799999999998</v>
      </c>
      <c r="I49" s="39">
        <v>510.61</v>
      </c>
      <c r="J49" s="40">
        <v>2462.9699999999998</v>
      </c>
      <c r="K49" s="40">
        <v>2462.9699999999998</v>
      </c>
      <c r="L49" s="41"/>
      <c r="M49" s="41"/>
      <c r="N49" s="41"/>
      <c r="O49" s="42"/>
      <c r="P49" s="43"/>
      <c r="BQ49" s="25"/>
      <c r="BR49" s="26"/>
      <c r="BS49" s="34"/>
      <c r="BT49" s="2" t="s">
        <v>79</v>
      </c>
    </row>
    <row r="50" spans="1:72" customFormat="1" ht="15" x14ac:dyDescent="0.25">
      <c r="A50" s="35"/>
      <c r="B50" s="36" t="s">
        <v>80</v>
      </c>
      <c r="C50" s="88" t="s">
        <v>81</v>
      </c>
      <c r="D50" s="88"/>
      <c r="E50" s="88"/>
      <c r="F50" s="37" t="s">
        <v>38</v>
      </c>
      <c r="G50" s="47">
        <v>14.052</v>
      </c>
      <c r="H50" s="46">
        <v>2.3888400000000001</v>
      </c>
      <c r="I50" s="39">
        <v>574.97</v>
      </c>
      <c r="J50" s="40">
        <v>1373.51</v>
      </c>
      <c r="K50" s="40">
        <v>1373.51</v>
      </c>
      <c r="L50" s="41"/>
      <c r="M50" s="41"/>
      <c r="N50" s="41"/>
      <c r="O50" s="42"/>
      <c r="P50" s="43"/>
      <c r="BQ50" s="25"/>
      <c r="BR50" s="26"/>
      <c r="BS50" s="34"/>
      <c r="BT50" s="2" t="s">
        <v>81</v>
      </c>
    </row>
    <row r="51" spans="1:72" customFormat="1" ht="15" x14ac:dyDescent="0.25">
      <c r="A51" s="35"/>
      <c r="B51" s="36" t="s">
        <v>82</v>
      </c>
      <c r="C51" s="88" t="s">
        <v>83</v>
      </c>
      <c r="D51" s="88"/>
      <c r="E51" s="88"/>
      <c r="F51" s="37" t="s">
        <v>38</v>
      </c>
      <c r="G51" s="47">
        <v>14.052</v>
      </c>
      <c r="H51" s="46">
        <v>2.3888400000000001</v>
      </c>
      <c r="I51" s="39">
        <v>660.78</v>
      </c>
      <c r="J51" s="40">
        <v>1578.5</v>
      </c>
      <c r="K51" s="40">
        <v>1578.5</v>
      </c>
      <c r="L51" s="41"/>
      <c r="M51" s="41"/>
      <c r="N51" s="41"/>
      <c r="O51" s="42"/>
      <c r="P51" s="43"/>
      <c r="BQ51" s="25"/>
      <c r="BR51" s="26"/>
      <c r="BS51" s="34"/>
      <c r="BT51" s="2" t="s">
        <v>83</v>
      </c>
    </row>
    <row r="52" spans="1:72" customFormat="1" ht="23.25" x14ac:dyDescent="0.25">
      <c r="A52" s="35"/>
      <c r="B52" s="36" t="s">
        <v>84</v>
      </c>
      <c r="C52" s="88" t="s">
        <v>85</v>
      </c>
      <c r="D52" s="88"/>
      <c r="E52" s="88"/>
      <c r="F52" s="37" t="s">
        <v>41</v>
      </c>
      <c r="G52" s="38">
        <v>0.45</v>
      </c>
      <c r="H52" s="52">
        <v>7.6499999999999999E-2</v>
      </c>
      <c r="I52" s="40">
        <v>2410.39</v>
      </c>
      <c r="J52" s="39">
        <v>184.39</v>
      </c>
      <c r="K52" s="41"/>
      <c r="L52" s="39">
        <v>184.39</v>
      </c>
      <c r="M52" s="39">
        <v>0</v>
      </c>
      <c r="N52" s="41"/>
      <c r="O52" s="42"/>
      <c r="P52" s="43"/>
      <c r="BQ52" s="25"/>
      <c r="BR52" s="26"/>
      <c r="BS52" s="34"/>
      <c r="BT52" s="2" t="s">
        <v>85</v>
      </c>
    </row>
    <row r="53" spans="1:72" customFormat="1" ht="23.25" x14ac:dyDescent="0.25">
      <c r="A53" s="35"/>
      <c r="B53" s="36" t="s">
        <v>86</v>
      </c>
      <c r="C53" s="88" t="s">
        <v>87</v>
      </c>
      <c r="D53" s="88"/>
      <c r="E53" s="88"/>
      <c r="F53" s="37" t="s">
        <v>41</v>
      </c>
      <c r="G53" s="47">
        <v>0.48599999999999999</v>
      </c>
      <c r="H53" s="46">
        <v>8.2619999999999999E-2</v>
      </c>
      <c r="I53" s="39">
        <v>20.72</v>
      </c>
      <c r="J53" s="39">
        <v>1.71</v>
      </c>
      <c r="K53" s="41"/>
      <c r="L53" s="39">
        <v>1.71</v>
      </c>
      <c r="M53" s="39">
        <v>0</v>
      </c>
      <c r="N53" s="41"/>
      <c r="O53" s="42"/>
      <c r="P53" s="43"/>
      <c r="BQ53" s="25"/>
      <c r="BR53" s="26"/>
      <c r="BS53" s="34"/>
      <c r="BT53" s="2" t="s">
        <v>87</v>
      </c>
    </row>
    <row r="54" spans="1:72" customFormat="1" ht="23.25" x14ac:dyDescent="0.25">
      <c r="A54" s="35"/>
      <c r="B54" s="36" t="s">
        <v>47</v>
      </c>
      <c r="C54" s="88" t="s">
        <v>48</v>
      </c>
      <c r="D54" s="88"/>
      <c r="E54" s="88"/>
      <c r="F54" s="37" t="s">
        <v>41</v>
      </c>
      <c r="G54" s="47">
        <v>13.644</v>
      </c>
      <c r="H54" s="46">
        <v>2.31948</v>
      </c>
      <c r="I54" s="39">
        <v>676.12</v>
      </c>
      <c r="J54" s="40">
        <v>1568.25</v>
      </c>
      <c r="K54" s="41"/>
      <c r="L54" s="40">
        <v>1568.25</v>
      </c>
      <c r="M54" s="39">
        <v>0</v>
      </c>
      <c r="N54" s="41"/>
      <c r="O54" s="42"/>
      <c r="P54" s="43"/>
      <c r="BQ54" s="25"/>
      <c r="BR54" s="26"/>
      <c r="BS54" s="34"/>
      <c r="BT54" s="2" t="s">
        <v>48</v>
      </c>
    </row>
    <row r="55" spans="1:72" customFormat="1" ht="23.25" x14ac:dyDescent="0.25">
      <c r="A55" s="35"/>
      <c r="B55" s="36" t="s">
        <v>42</v>
      </c>
      <c r="C55" s="88" t="s">
        <v>43</v>
      </c>
      <c r="D55" s="88"/>
      <c r="E55" s="88"/>
      <c r="F55" s="37" t="s">
        <v>41</v>
      </c>
      <c r="G55" s="47">
        <v>0.35399999999999998</v>
      </c>
      <c r="H55" s="46">
        <v>6.0179999999999997E-2</v>
      </c>
      <c r="I55" s="39">
        <v>786.85</v>
      </c>
      <c r="J55" s="39">
        <v>47.35</v>
      </c>
      <c r="K55" s="41"/>
      <c r="L55" s="39">
        <v>47.35</v>
      </c>
      <c r="M55" s="39">
        <v>0</v>
      </c>
      <c r="N55" s="41"/>
      <c r="O55" s="42"/>
      <c r="P55" s="43"/>
      <c r="BQ55" s="25"/>
      <c r="BR55" s="26"/>
      <c r="BS55" s="34"/>
      <c r="BT55" s="2" t="s">
        <v>43</v>
      </c>
    </row>
    <row r="56" spans="1:72" customFormat="1" ht="23.25" x14ac:dyDescent="0.25">
      <c r="A56" s="35"/>
      <c r="B56" s="36" t="s">
        <v>88</v>
      </c>
      <c r="C56" s="88" t="s">
        <v>89</v>
      </c>
      <c r="D56" s="88"/>
      <c r="E56" s="88"/>
      <c r="F56" s="37" t="s">
        <v>41</v>
      </c>
      <c r="G56" s="47">
        <v>0.48599999999999999</v>
      </c>
      <c r="H56" s="46">
        <v>8.2619999999999999E-2</v>
      </c>
      <c r="I56" s="39">
        <v>190.76</v>
      </c>
      <c r="J56" s="39">
        <v>15.76</v>
      </c>
      <c r="K56" s="41"/>
      <c r="L56" s="39">
        <v>15.76</v>
      </c>
      <c r="M56" s="39">
        <v>0</v>
      </c>
      <c r="N56" s="41"/>
      <c r="O56" s="42"/>
      <c r="P56" s="43"/>
      <c r="BQ56" s="25"/>
      <c r="BR56" s="26"/>
      <c r="BS56" s="34"/>
      <c r="BT56" s="2" t="s">
        <v>89</v>
      </c>
    </row>
    <row r="57" spans="1:72" customFormat="1" ht="15" x14ac:dyDescent="0.25">
      <c r="A57" s="89" t="s">
        <v>90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BQ57" s="25"/>
      <c r="BR57" s="26" t="s">
        <v>90</v>
      </c>
      <c r="BS57" s="34"/>
    </row>
    <row r="58" spans="1:72" customFormat="1" ht="34.5" x14ac:dyDescent="0.25">
      <c r="A58" s="27" t="s">
        <v>91</v>
      </c>
      <c r="B58" s="28" t="s">
        <v>92</v>
      </c>
      <c r="C58" s="85" t="s">
        <v>93</v>
      </c>
      <c r="D58" s="86"/>
      <c r="E58" s="87"/>
      <c r="F58" s="27" t="s">
        <v>35</v>
      </c>
      <c r="G58" s="29"/>
      <c r="H58" s="30">
        <v>20</v>
      </c>
      <c r="I58" s="31">
        <v>3685.7</v>
      </c>
      <c r="J58" s="31">
        <v>84885.64</v>
      </c>
      <c r="K58" s="31">
        <v>32430.49</v>
      </c>
      <c r="L58" s="31">
        <v>37585.03</v>
      </c>
      <c r="M58" s="31">
        <v>11171.5</v>
      </c>
      <c r="N58" s="31">
        <v>3698.62</v>
      </c>
      <c r="O58" s="51">
        <v>61.2</v>
      </c>
      <c r="P58" s="51">
        <v>17.399999999999999</v>
      </c>
      <c r="BQ58" s="25"/>
      <c r="BR58" s="26"/>
      <c r="BS58" s="34" t="s">
        <v>93</v>
      </c>
    </row>
    <row r="59" spans="1:72" customFormat="1" ht="15" x14ac:dyDescent="0.25">
      <c r="A59" s="35"/>
      <c r="B59" s="36" t="s">
        <v>94</v>
      </c>
      <c r="C59" s="88" t="s">
        <v>95</v>
      </c>
      <c r="D59" s="88"/>
      <c r="E59" s="88"/>
      <c r="F59" s="37" t="s">
        <v>38</v>
      </c>
      <c r="G59" s="38">
        <v>3.06</v>
      </c>
      <c r="H59" s="44">
        <v>61.2</v>
      </c>
      <c r="I59" s="39">
        <v>529.91</v>
      </c>
      <c r="J59" s="40">
        <v>32430.49</v>
      </c>
      <c r="K59" s="40">
        <v>32430.49</v>
      </c>
      <c r="L59" s="41"/>
      <c r="M59" s="41"/>
      <c r="N59" s="41"/>
      <c r="O59" s="42"/>
      <c r="P59" s="43"/>
      <c r="BQ59" s="25"/>
      <c r="BR59" s="26"/>
      <c r="BS59" s="34"/>
      <c r="BT59" s="2" t="s">
        <v>95</v>
      </c>
    </row>
    <row r="60" spans="1:72" customFormat="1" ht="34.5" x14ac:dyDescent="0.25">
      <c r="A60" s="35"/>
      <c r="B60" s="36" t="s">
        <v>39</v>
      </c>
      <c r="C60" s="88" t="s">
        <v>40</v>
      </c>
      <c r="D60" s="88"/>
      <c r="E60" s="88"/>
      <c r="F60" s="37" t="s">
        <v>41</v>
      </c>
      <c r="G60" s="38">
        <v>0.68</v>
      </c>
      <c r="H60" s="44">
        <v>13.6</v>
      </c>
      <c r="I60" s="40">
        <v>2543.75</v>
      </c>
      <c r="J60" s="40">
        <v>34595</v>
      </c>
      <c r="K60" s="41"/>
      <c r="L60" s="40">
        <v>34595</v>
      </c>
      <c r="M60" s="39">
        <v>0</v>
      </c>
      <c r="N60" s="41"/>
      <c r="O60" s="42"/>
      <c r="P60" s="43"/>
      <c r="BQ60" s="25"/>
      <c r="BR60" s="26"/>
      <c r="BS60" s="34"/>
      <c r="BT60" s="2" t="s">
        <v>40</v>
      </c>
    </row>
    <row r="61" spans="1:72" customFormat="1" ht="23.25" x14ac:dyDescent="0.25">
      <c r="A61" s="35"/>
      <c r="B61" s="36" t="s">
        <v>42</v>
      </c>
      <c r="C61" s="88" t="s">
        <v>43</v>
      </c>
      <c r="D61" s="88"/>
      <c r="E61" s="88"/>
      <c r="F61" s="37" t="s">
        <v>41</v>
      </c>
      <c r="G61" s="38">
        <v>0.19</v>
      </c>
      <c r="H61" s="44">
        <v>3.8</v>
      </c>
      <c r="I61" s="39">
        <v>786.85</v>
      </c>
      <c r="J61" s="40">
        <v>2990.03</v>
      </c>
      <c r="K61" s="41"/>
      <c r="L61" s="40">
        <v>2990.03</v>
      </c>
      <c r="M61" s="39">
        <v>0</v>
      </c>
      <c r="N61" s="41"/>
      <c r="O61" s="42"/>
      <c r="P61" s="43"/>
      <c r="BQ61" s="25"/>
      <c r="BR61" s="26"/>
      <c r="BS61" s="34"/>
      <c r="BT61" s="2" t="s">
        <v>43</v>
      </c>
    </row>
    <row r="62" spans="1:72" customFormat="1" ht="15" x14ac:dyDescent="0.25">
      <c r="A62" s="35"/>
      <c r="B62" s="36" t="s">
        <v>63</v>
      </c>
      <c r="C62" s="88" t="s">
        <v>64</v>
      </c>
      <c r="D62" s="88"/>
      <c r="E62" s="88"/>
      <c r="F62" s="37" t="s">
        <v>62</v>
      </c>
      <c r="G62" s="44">
        <v>0.1</v>
      </c>
      <c r="H62" s="49">
        <v>2</v>
      </c>
      <c r="I62" s="39">
        <v>498.03</v>
      </c>
      <c r="J62" s="39">
        <v>996.06</v>
      </c>
      <c r="K62" s="41"/>
      <c r="L62" s="41"/>
      <c r="M62" s="41"/>
      <c r="N62" s="39">
        <v>996.06</v>
      </c>
      <c r="O62" s="42"/>
      <c r="P62" s="43"/>
      <c r="BQ62" s="25"/>
      <c r="BR62" s="26"/>
      <c r="BS62" s="34"/>
      <c r="BT62" s="2" t="s">
        <v>64</v>
      </c>
    </row>
    <row r="63" spans="1:72" customFormat="1" ht="15" x14ac:dyDescent="0.25">
      <c r="A63" s="35"/>
      <c r="B63" s="36" t="s">
        <v>96</v>
      </c>
      <c r="C63" s="88" t="s">
        <v>97</v>
      </c>
      <c r="D63" s="88"/>
      <c r="E63" s="88"/>
      <c r="F63" s="37" t="s">
        <v>62</v>
      </c>
      <c r="G63" s="38">
        <v>0.03</v>
      </c>
      <c r="H63" s="44">
        <v>0.6</v>
      </c>
      <c r="I63" s="39">
        <v>167.24</v>
      </c>
      <c r="J63" s="39">
        <v>100.34</v>
      </c>
      <c r="K63" s="41"/>
      <c r="L63" s="41"/>
      <c r="M63" s="41"/>
      <c r="N63" s="39">
        <v>100.34</v>
      </c>
      <c r="O63" s="42"/>
      <c r="P63" s="43"/>
      <c r="BQ63" s="25"/>
      <c r="BR63" s="26"/>
      <c r="BS63" s="34"/>
      <c r="BT63" s="2" t="s">
        <v>97</v>
      </c>
    </row>
    <row r="64" spans="1:72" customFormat="1" ht="15" x14ac:dyDescent="0.25">
      <c r="A64" s="35"/>
      <c r="B64" s="36" t="s">
        <v>65</v>
      </c>
      <c r="C64" s="88" t="s">
        <v>66</v>
      </c>
      <c r="D64" s="88"/>
      <c r="E64" s="88"/>
      <c r="F64" s="37" t="s">
        <v>62</v>
      </c>
      <c r="G64" s="38">
        <v>0.02</v>
      </c>
      <c r="H64" s="44">
        <v>0.4</v>
      </c>
      <c r="I64" s="39">
        <v>100.44</v>
      </c>
      <c r="J64" s="39">
        <v>40.18</v>
      </c>
      <c r="K64" s="41"/>
      <c r="L64" s="41"/>
      <c r="M64" s="41"/>
      <c r="N64" s="39">
        <v>40.18</v>
      </c>
      <c r="O64" s="42"/>
      <c r="P64" s="43"/>
      <c r="BQ64" s="25"/>
      <c r="BR64" s="26"/>
      <c r="BS64" s="34"/>
      <c r="BT64" s="2" t="s">
        <v>66</v>
      </c>
    </row>
    <row r="65" spans="1:72" customFormat="1" ht="15" x14ac:dyDescent="0.25">
      <c r="A65" s="35"/>
      <c r="B65" s="36" t="s">
        <v>98</v>
      </c>
      <c r="C65" s="88" t="s">
        <v>99</v>
      </c>
      <c r="D65" s="88"/>
      <c r="E65" s="88"/>
      <c r="F65" s="37" t="s">
        <v>69</v>
      </c>
      <c r="G65" s="52">
        <v>4.0000000000000002E-4</v>
      </c>
      <c r="H65" s="47">
        <v>8.0000000000000002E-3</v>
      </c>
      <c r="I65" s="40">
        <v>96799.32</v>
      </c>
      <c r="J65" s="39">
        <v>774.39</v>
      </c>
      <c r="K65" s="41"/>
      <c r="L65" s="41"/>
      <c r="M65" s="41"/>
      <c r="N65" s="39">
        <v>774.39</v>
      </c>
      <c r="O65" s="42"/>
      <c r="P65" s="43"/>
      <c r="BQ65" s="25"/>
      <c r="BR65" s="26"/>
      <c r="BS65" s="34"/>
      <c r="BT65" s="2" t="s">
        <v>99</v>
      </c>
    </row>
    <row r="66" spans="1:72" customFormat="1" ht="15" x14ac:dyDescent="0.25">
      <c r="A66" s="35"/>
      <c r="B66" s="36" t="s">
        <v>100</v>
      </c>
      <c r="C66" s="88" t="s">
        <v>101</v>
      </c>
      <c r="D66" s="88"/>
      <c r="E66" s="88"/>
      <c r="F66" s="37" t="s">
        <v>69</v>
      </c>
      <c r="G66" s="52">
        <v>1E-4</v>
      </c>
      <c r="H66" s="47">
        <v>2E-3</v>
      </c>
      <c r="I66" s="40">
        <v>120031.47</v>
      </c>
      <c r="J66" s="39">
        <v>240.06</v>
      </c>
      <c r="K66" s="41"/>
      <c r="L66" s="41"/>
      <c r="M66" s="41"/>
      <c r="N66" s="39">
        <v>240.06</v>
      </c>
      <c r="O66" s="42"/>
      <c r="P66" s="43"/>
      <c r="BQ66" s="25"/>
      <c r="BR66" s="26"/>
      <c r="BS66" s="34"/>
      <c r="BT66" s="2" t="s">
        <v>101</v>
      </c>
    </row>
    <row r="67" spans="1:72" customFormat="1" ht="15" x14ac:dyDescent="0.25">
      <c r="A67" s="35"/>
      <c r="B67" s="36" t="s">
        <v>102</v>
      </c>
      <c r="C67" s="88" t="s">
        <v>103</v>
      </c>
      <c r="D67" s="88"/>
      <c r="E67" s="88"/>
      <c r="F67" s="37" t="s">
        <v>104</v>
      </c>
      <c r="G67" s="38">
        <v>0.06</v>
      </c>
      <c r="H67" s="44">
        <v>1.2</v>
      </c>
      <c r="I67" s="40">
        <v>1289.6600000000001</v>
      </c>
      <c r="J67" s="40">
        <v>1547.59</v>
      </c>
      <c r="K67" s="41"/>
      <c r="L67" s="41"/>
      <c r="M67" s="41"/>
      <c r="N67" s="40">
        <v>1547.59</v>
      </c>
      <c r="O67" s="42"/>
      <c r="P67" s="43"/>
      <c r="BQ67" s="25"/>
      <c r="BR67" s="26"/>
      <c r="BS67" s="34"/>
      <c r="BT67" s="2" t="s">
        <v>103</v>
      </c>
    </row>
    <row r="68" spans="1:72" customFormat="1" ht="45.75" x14ac:dyDescent="0.25">
      <c r="A68" s="27" t="s">
        <v>105</v>
      </c>
      <c r="B68" s="28" t="s">
        <v>106</v>
      </c>
      <c r="C68" s="85" t="s">
        <v>107</v>
      </c>
      <c r="D68" s="86"/>
      <c r="E68" s="87"/>
      <c r="F68" s="27" t="s">
        <v>35</v>
      </c>
      <c r="G68" s="29"/>
      <c r="H68" s="30">
        <v>6</v>
      </c>
      <c r="I68" s="31">
        <v>7738.53</v>
      </c>
      <c r="J68" s="31">
        <v>54154.62</v>
      </c>
      <c r="K68" s="31">
        <v>19013.169999999998</v>
      </c>
      <c r="L68" s="31">
        <v>26308.44</v>
      </c>
      <c r="M68" s="31">
        <v>7723.42</v>
      </c>
      <c r="N68" s="31">
        <v>1109.5899999999999</v>
      </c>
      <c r="O68" s="33">
        <v>35.880000000000003</v>
      </c>
      <c r="P68" s="53">
        <v>12</v>
      </c>
      <c r="BQ68" s="25"/>
      <c r="BR68" s="26"/>
      <c r="BS68" s="34" t="s">
        <v>107</v>
      </c>
    </row>
    <row r="69" spans="1:72" customFormat="1" ht="15" x14ac:dyDescent="0.25">
      <c r="A69" s="35"/>
      <c r="B69" s="36" t="s">
        <v>94</v>
      </c>
      <c r="C69" s="88" t="s">
        <v>95</v>
      </c>
      <c r="D69" s="88"/>
      <c r="E69" s="88"/>
      <c r="F69" s="37" t="s">
        <v>38</v>
      </c>
      <c r="G69" s="38">
        <v>5.98</v>
      </c>
      <c r="H69" s="38">
        <v>35.880000000000003</v>
      </c>
      <c r="I69" s="39">
        <v>529.91</v>
      </c>
      <c r="J69" s="40">
        <v>19013.169999999998</v>
      </c>
      <c r="K69" s="40">
        <v>19013.169999999998</v>
      </c>
      <c r="L69" s="41"/>
      <c r="M69" s="41"/>
      <c r="N69" s="41"/>
      <c r="O69" s="42"/>
      <c r="P69" s="43"/>
      <c r="BQ69" s="25"/>
      <c r="BR69" s="26"/>
      <c r="BS69" s="34"/>
      <c r="BT69" s="2" t="s">
        <v>95</v>
      </c>
    </row>
    <row r="70" spans="1:72" customFormat="1" ht="34.5" x14ac:dyDescent="0.25">
      <c r="A70" s="35"/>
      <c r="B70" s="36" t="s">
        <v>39</v>
      </c>
      <c r="C70" s="88" t="s">
        <v>40</v>
      </c>
      <c r="D70" s="88"/>
      <c r="E70" s="88"/>
      <c r="F70" s="37" t="s">
        <v>41</v>
      </c>
      <c r="G70" s="44">
        <v>1.6</v>
      </c>
      <c r="H70" s="44">
        <v>9.6</v>
      </c>
      <c r="I70" s="40">
        <v>2543.75</v>
      </c>
      <c r="J70" s="40">
        <v>24420</v>
      </c>
      <c r="K70" s="41"/>
      <c r="L70" s="40">
        <v>24420</v>
      </c>
      <c r="M70" s="39">
        <v>0</v>
      </c>
      <c r="N70" s="41"/>
      <c r="O70" s="42"/>
      <c r="P70" s="43"/>
      <c r="BQ70" s="25"/>
      <c r="BR70" s="26"/>
      <c r="BS70" s="34"/>
      <c r="BT70" s="2" t="s">
        <v>40</v>
      </c>
    </row>
    <row r="71" spans="1:72" customFormat="1" ht="23.25" x14ac:dyDescent="0.25">
      <c r="A71" s="35"/>
      <c r="B71" s="36" t="s">
        <v>42</v>
      </c>
      <c r="C71" s="88" t="s">
        <v>43</v>
      </c>
      <c r="D71" s="88"/>
      <c r="E71" s="88"/>
      <c r="F71" s="37" t="s">
        <v>41</v>
      </c>
      <c r="G71" s="44">
        <v>0.4</v>
      </c>
      <c r="H71" s="44">
        <v>2.4</v>
      </c>
      <c r="I71" s="39">
        <v>786.85</v>
      </c>
      <c r="J71" s="40">
        <v>1888.44</v>
      </c>
      <c r="K71" s="41"/>
      <c r="L71" s="40">
        <v>1888.44</v>
      </c>
      <c r="M71" s="39">
        <v>0</v>
      </c>
      <c r="N71" s="41"/>
      <c r="O71" s="42"/>
      <c r="P71" s="43"/>
      <c r="BQ71" s="25"/>
      <c r="BR71" s="26"/>
      <c r="BS71" s="34"/>
      <c r="BT71" s="2" t="s">
        <v>43</v>
      </c>
    </row>
    <row r="72" spans="1:72" customFormat="1" ht="15" x14ac:dyDescent="0.25">
      <c r="A72" s="35"/>
      <c r="B72" s="36" t="s">
        <v>63</v>
      </c>
      <c r="C72" s="88" t="s">
        <v>64</v>
      </c>
      <c r="D72" s="88"/>
      <c r="E72" s="88"/>
      <c r="F72" s="37" t="s">
        <v>62</v>
      </c>
      <c r="G72" s="44">
        <v>0.1</v>
      </c>
      <c r="H72" s="44">
        <v>0.6</v>
      </c>
      <c r="I72" s="39">
        <v>498.03</v>
      </c>
      <c r="J72" s="39">
        <v>298.82</v>
      </c>
      <c r="K72" s="41"/>
      <c r="L72" s="41"/>
      <c r="M72" s="41"/>
      <c r="N72" s="39">
        <v>298.82</v>
      </c>
      <c r="O72" s="42"/>
      <c r="P72" s="43"/>
      <c r="BQ72" s="25"/>
      <c r="BR72" s="26"/>
      <c r="BS72" s="34"/>
      <c r="BT72" s="2" t="s">
        <v>64</v>
      </c>
    </row>
    <row r="73" spans="1:72" customFormat="1" ht="15" x14ac:dyDescent="0.25">
      <c r="A73" s="35"/>
      <c r="B73" s="36" t="s">
        <v>96</v>
      </c>
      <c r="C73" s="88" t="s">
        <v>97</v>
      </c>
      <c r="D73" s="88"/>
      <c r="E73" s="88"/>
      <c r="F73" s="37" t="s">
        <v>62</v>
      </c>
      <c r="G73" s="38">
        <v>0.03</v>
      </c>
      <c r="H73" s="38">
        <v>0.18</v>
      </c>
      <c r="I73" s="39">
        <v>167.24</v>
      </c>
      <c r="J73" s="39">
        <v>30.1</v>
      </c>
      <c r="K73" s="41"/>
      <c r="L73" s="41"/>
      <c r="M73" s="41"/>
      <c r="N73" s="39">
        <v>30.1</v>
      </c>
      <c r="O73" s="42"/>
      <c r="P73" s="43"/>
      <c r="BQ73" s="25"/>
      <c r="BR73" s="26"/>
      <c r="BS73" s="34"/>
      <c r="BT73" s="2" t="s">
        <v>97</v>
      </c>
    </row>
    <row r="74" spans="1:72" customFormat="1" ht="15" x14ac:dyDescent="0.25">
      <c r="A74" s="35"/>
      <c r="B74" s="36" t="s">
        <v>65</v>
      </c>
      <c r="C74" s="88" t="s">
        <v>66</v>
      </c>
      <c r="D74" s="88"/>
      <c r="E74" s="88"/>
      <c r="F74" s="37" t="s">
        <v>62</v>
      </c>
      <c r="G74" s="38">
        <v>0.02</v>
      </c>
      <c r="H74" s="38">
        <v>0.12</v>
      </c>
      <c r="I74" s="39">
        <v>100.44</v>
      </c>
      <c r="J74" s="39">
        <v>12.05</v>
      </c>
      <c r="K74" s="41"/>
      <c r="L74" s="41"/>
      <c r="M74" s="41"/>
      <c r="N74" s="39">
        <v>12.05</v>
      </c>
      <c r="O74" s="42"/>
      <c r="P74" s="43"/>
      <c r="BQ74" s="25"/>
      <c r="BR74" s="26"/>
      <c r="BS74" s="34"/>
      <c r="BT74" s="2" t="s">
        <v>66</v>
      </c>
    </row>
    <row r="75" spans="1:72" customFormat="1" ht="15" x14ac:dyDescent="0.25">
      <c r="A75" s="35"/>
      <c r="B75" s="36" t="s">
        <v>98</v>
      </c>
      <c r="C75" s="88" t="s">
        <v>99</v>
      </c>
      <c r="D75" s="88"/>
      <c r="E75" s="88"/>
      <c r="F75" s="37" t="s">
        <v>69</v>
      </c>
      <c r="G75" s="52">
        <v>4.0000000000000002E-4</v>
      </c>
      <c r="H75" s="52">
        <v>2.3999999999999998E-3</v>
      </c>
      <c r="I75" s="40">
        <v>96799.32</v>
      </c>
      <c r="J75" s="39">
        <v>232.32</v>
      </c>
      <c r="K75" s="41"/>
      <c r="L75" s="41"/>
      <c r="M75" s="41"/>
      <c r="N75" s="39">
        <v>232.32</v>
      </c>
      <c r="O75" s="42"/>
      <c r="P75" s="43"/>
      <c r="BQ75" s="25"/>
      <c r="BR75" s="26"/>
      <c r="BS75" s="34"/>
      <c r="BT75" s="2" t="s">
        <v>99</v>
      </c>
    </row>
    <row r="76" spans="1:72" customFormat="1" ht="15" x14ac:dyDescent="0.25">
      <c r="A76" s="35"/>
      <c r="B76" s="36" t="s">
        <v>100</v>
      </c>
      <c r="C76" s="88" t="s">
        <v>101</v>
      </c>
      <c r="D76" s="88"/>
      <c r="E76" s="88"/>
      <c r="F76" s="37" t="s">
        <v>69</v>
      </c>
      <c r="G76" s="52">
        <v>1E-4</v>
      </c>
      <c r="H76" s="52">
        <v>5.9999999999999995E-4</v>
      </c>
      <c r="I76" s="40">
        <v>120031.47</v>
      </c>
      <c r="J76" s="39">
        <v>72.02</v>
      </c>
      <c r="K76" s="41"/>
      <c r="L76" s="41"/>
      <c r="M76" s="41"/>
      <c r="N76" s="39">
        <v>72.02</v>
      </c>
      <c r="O76" s="42"/>
      <c r="P76" s="43"/>
      <c r="BQ76" s="25"/>
      <c r="BR76" s="26"/>
      <c r="BS76" s="34"/>
      <c r="BT76" s="2" t="s">
        <v>101</v>
      </c>
    </row>
    <row r="77" spans="1:72" customFormat="1" ht="15" x14ac:dyDescent="0.25">
      <c r="A77" s="35"/>
      <c r="B77" s="36" t="s">
        <v>102</v>
      </c>
      <c r="C77" s="88" t="s">
        <v>103</v>
      </c>
      <c r="D77" s="88"/>
      <c r="E77" s="88"/>
      <c r="F77" s="37" t="s">
        <v>104</v>
      </c>
      <c r="G77" s="38">
        <v>0.06</v>
      </c>
      <c r="H77" s="38">
        <v>0.36</v>
      </c>
      <c r="I77" s="40">
        <v>1289.6600000000001</v>
      </c>
      <c r="J77" s="39">
        <v>464.28</v>
      </c>
      <c r="K77" s="41"/>
      <c r="L77" s="41"/>
      <c r="M77" s="41"/>
      <c r="N77" s="39">
        <v>464.28</v>
      </c>
      <c r="O77" s="42"/>
      <c r="P77" s="43"/>
      <c r="BQ77" s="25"/>
      <c r="BR77" s="26"/>
      <c r="BS77" s="34"/>
      <c r="BT77" s="2" t="s">
        <v>103</v>
      </c>
    </row>
    <row r="78" spans="1:72" customFormat="1" ht="34.5" x14ac:dyDescent="0.25">
      <c r="A78" s="27" t="s">
        <v>108</v>
      </c>
      <c r="B78" s="28" t="s">
        <v>109</v>
      </c>
      <c r="C78" s="85" t="s">
        <v>110</v>
      </c>
      <c r="D78" s="86"/>
      <c r="E78" s="87"/>
      <c r="F78" s="27" t="s">
        <v>111</v>
      </c>
      <c r="G78" s="29"/>
      <c r="H78" s="45">
        <v>11.752000000000001</v>
      </c>
      <c r="I78" s="31">
        <v>34075.67</v>
      </c>
      <c r="J78" s="31">
        <v>400457.27</v>
      </c>
      <c r="K78" s="32"/>
      <c r="L78" s="32"/>
      <c r="M78" s="32"/>
      <c r="N78" s="31">
        <v>400457.27</v>
      </c>
      <c r="O78" s="53">
        <v>0</v>
      </c>
      <c r="P78" s="53">
        <v>0</v>
      </c>
      <c r="BQ78" s="25"/>
      <c r="BR78" s="26"/>
      <c r="BS78" s="34" t="s">
        <v>110</v>
      </c>
    </row>
    <row r="79" spans="1:72" customFormat="1" ht="34.5" x14ac:dyDescent="0.25">
      <c r="A79" s="27" t="s">
        <v>112</v>
      </c>
      <c r="B79" s="28" t="s">
        <v>113</v>
      </c>
      <c r="C79" s="85" t="s">
        <v>114</v>
      </c>
      <c r="D79" s="86"/>
      <c r="E79" s="87"/>
      <c r="F79" s="27" t="s">
        <v>111</v>
      </c>
      <c r="G79" s="29"/>
      <c r="H79" s="54">
        <v>1.8</v>
      </c>
      <c r="I79" s="31">
        <v>30095.51</v>
      </c>
      <c r="J79" s="31">
        <v>54171.92</v>
      </c>
      <c r="K79" s="32"/>
      <c r="L79" s="32"/>
      <c r="M79" s="32"/>
      <c r="N79" s="31">
        <v>54171.92</v>
      </c>
      <c r="O79" s="53">
        <v>0</v>
      </c>
      <c r="P79" s="53">
        <v>0</v>
      </c>
      <c r="BQ79" s="25"/>
      <c r="BR79" s="26"/>
      <c r="BS79" s="34" t="s">
        <v>114</v>
      </c>
    </row>
    <row r="80" spans="1:72" customFormat="1" ht="15" x14ac:dyDescent="0.25">
      <c r="A80" s="27" t="s">
        <v>115</v>
      </c>
      <c r="B80" s="28" t="s">
        <v>116</v>
      </c>
      <c r="C80" s="85" t="s">
        <v>117</v>
      </c>
      <c r="D80" s="86"/>
      <c r="E80" s="87"/>
      <c r="F80" s="27" t="s">
        <v>35</v>
      </c>
      <c r="G80" s="29"/>
      <c r="H80" s="30">
        <v>6</v>
      </c>
      <c r="I80" s="31">
        <v>2161.1799999999998</v>
      </c>
      <c r="J80" s="31">
        <v>12967.08</v>
      </c>
      <c r="K80" s="32"/>
      <c r="L80" s="32"/>
      <c r="M80" s="32"/>
      <c r="N80" s="31">
        <v>12967.08</v>
      </c>
      <c r="O80" s="53">
        <v>0</v>
      </c>
      <c r="P80" s="53">
        <v>0</v>
      </c>
      <c r="BQ80" s="25"/>
      <c r="BR80" s="26"/>
      <c r="BS80" s="34" t="s">
        <v>117</v>
      </c>
    </row>
    <row r="81" spans="1:72" customFormat="1" ht="34.5" x14ac:dyDescent="0.25">
      <c r="A81" s="27" t="s">
        <v>118</v>
      </c>
      <c r="B81" s="28" t="s">
        <v>119</v>
      </c>
      <c r="C81" s="85" t="s">
        <v>120</v>
      </c>
      <c r="D81" s="86"/>
      <c r="E81" s="87"/>
      <c r="F81" s="27" t="s">
        <v>69</v>
      </c>
      <c r="G81" s="29"/>
      <c r="H81" s="45">
        <v>0.153</v>
      </c>
      <c r="I81" s="31">
        <v>229427.6</v>
      </c>
      <c r="J81" s="31">
        <v>35102.42</v>
      </c>
      <c r="K81" s="32"/>
      <c r="L81" s="32"/>
      <c r="M81" s="32"/>
      <c r="N81" s="31">
        <v>35102.42</v>
      </c>
      <c r="O81" s="53">
        <v>0</v>
      </c>
      <c r="P81" s="53">
        <v>0</v>
      </c>
      <c r="BQ81" s="25"/>
      <c r="BR81" s="26"/>
      <c r="BS81" s="34" t="s">
        <v>120</v>
      </c>
    </row>
    <row r="82" spans="1:72" customFormat="1" ht="34.5" x14ac:dyDescent="0.25">
      <c r="A82" s="27" t="s">
        <v>121</v>
      </c>
      <c r="B82" s="28" t="s">
        <v>119</v>
      </c>
      <c r="C82" s="85" t="s">
        <v>122</v>
      </c>
      <c r="D82" s="86"/>
      <c r="E82" s="87"/>
      <c r="F82" s="27" t="s">
        <v>69</v>
      </c>
      <c r="G82" s="29"/>
      <c r="H82" s="55">
        <v>2.8500000000000001E-2</v>
      </c>
      <c r="I82" s="31">
        <v>229427.6</v>
      </c>
      <c r="J82" s="31">
        <v>6538.69</v>
      </c>
      <c r="K82" s="32"/>
      <c r="L82" s="32"/>
      <c r="M82" s="32"/>
      <c r="N82" s="31">
        <v>6538.69</v>
      </c>
      <c r="O82" s="53">
        <v>0</v>
      </c>
      <c r="P82" s="53">
        <v>0</v>
      </c>
      <c r="BQ82" s="25"/>
      <c r="BR82" s="26"/>
      <c r="BS82" s="34" t="s">
        <v>122</v>
      </c>
    </row>
    <row r="83" spans="1:72" customFormat="1" ht="34.5" x14ac:dyDescent="0.25">
      <c r="A83" s="27" t="s">
        <v>123</v>
      </c>
      <c r="B83" s="28" t="s">
        <v>119</v>
      </c>
      <c r="C83" s="85" t="s">
        <v>124</v>
      </c>
      <c r="D83" s="86"/>
      <c r="E83" s="87"/>
      <c r="F83" s="27" t="s">
        <v>69</v>
      </c>
      <c r="G83" s="29"/>
      <c r="H83" s="55">
        <v>1.8800000000000001E-2</v>
      </c>
      <c r="I83" s="31">
        <v>229427.6</v>
      </c>
      <c r="J83" s="31">
        <v>4313.24</v>
      </c>
      <c r="K83" s="32"/>
      <c r="L83" s="32"/>
      <c r="M83" s="32"/>
      <c r="N83" s="31">
        <v>4313.24</v>
      </c>
      <c r="O83" s="53">
        <v>0</v>
      </c>
      <c r="P83" s="53">
        <v>0</v>
      </c>
      <c r="BQ83" s="25"/>
      <c r="BR83" s="26"/>
      <c r="BS83" s="34" t="s">
        <v>124</v>
      </c>
    </row>
    <row r="84" spans="1:72" customFormat="1" ht="23.25" x14ac:dyDescent="0.25">
      <c r="A84" s="27" t="s">
        <v>125</v>
      </c>
      <c r="B84" s="28" t="s">
        <v>126</v>
      </c>
      <c r="C84" s="85" t="s">
        <v>127</v>
      </c>
      <c r="D84" s="86"/>
      <c r="E84" s="87"/>
      <c r="F84" s="27" t="s">
        <v>62</v>
      </c>
      <c r="G84" s="29"/>
      <c r="H84" s="54">
        <v>1.9</v>
      </c>
      <c r="I84" s="31">
        <v>71.28</v>
      </c>
      <c r="J84" s="33">
        <v>135.43</v>
      </c>
      <c r="K84" s="32"/>
      <c r="L84" s="32"/>
      <c r="M84" s="32"/>
      <c r="N84" s="33">
        <v>135.43</v>
      </c>
      <c r="O84" s="53">
        <v>0</v>
      </c>
      <c r="P84" s="53">
        <v>0</v>
      </c>
      <c r="BQ84" s="25"/>
      <c r="BR84" s="26"/>
      <c r="BS84" s="34" t="s">
        <v>127</v>
      </c>
    </row>
    <row r="85" spans="1:72" customFormat="1" ht="23.25" x14ac:dyDescent="0.25">
      <c r="A85" s="27" t="s">
        <v>128</v>
      </c>
      <c r="B85" s="28" t="s">
        <v>126</v>
      </c>
      <c r="C85" s="85" t="s">
        <v>129</v>
      </c>
      <c r="D85" s="86"/>
      <c r="E85" s="87"/>
      <c r="F85" s="27" t="s">
        <v>62</v>
      </c>
      <c r="G85" s="29"/>
      <c r="H85" s="54">
        <v>10.8</v>
      </c>
      <c r="I85" s="31">
        <v>71.28</v>
      </c>
      <c r="J85" s="33">
        <v>769.82</v>
      </c>
      <c r="K85" s="32"/>
      <c r="L85" s="32"/>
      <c r="M85" s="32"/>
      <c r="N85" s="33">
        <v>769.82</v>
      </c>
      <c r="O85" s="53">
        <v>0</v>
      </c>
      <c r="P85" s="53">
        <v>0</v>
      </c>
      <c r="BQ85" s="25"/>
      <c r="BR85" s="26"/>
      <c r="BS85" s="34" t="s">
        <v>129</v>
      </c>
    </row>
    <row r="86" spans="1:72" customFormat="1" ht="45.75" x14ac:dyDescent="0.25">
      <c r="A86" s="27" t="s">
        <v>130</v>
      </c>
      <c r="B86" s="28" t="s">
        <v>131</v>
      </c>
      <c r="C86" s="85" t="s">
        <v>132</v>
      </c>
      <c r="D86" s="86"/>
      <c r="E86" s="87"/>
      <c r="F86" s="27" t="s">
        <v>69</v>
      </c>
      <c r="G86" s="29"/>
      <c r="H86" s="45">
        <v>0.54400000000000004</v>
      </c>
      <c r="I86" s="31">
        <v>136662.21</v>
      </c>
      <c r="J86" s="31">
        <v>74344.240000000005</v>
      </c>
      <c r="K86" s="32"/>
      <c r="L86" s="32"/>
      <c r="M86" s="32"/>
      <c r="N86" s="31">
        <v>74344.240000000005</v>
      </c>
      <c r="O86" s="53">
        <v>0</v>
      </c>
      <c r="P86" s="53">
        <v>0</v>
      </c>
      <c r="BQ86" s="25"/>
      <c r="BR86" s="26"/>
      <c r="BS86" s="34" t="s">
        <v>132</v>
      </c>
    </row>
    <row r="87" spans="1:72" customFormat="1" ht="22.5" x14ac:dyDescent="0.25">
      <c r="A87" s="27" t="s">
        <v>133</v>
      </c>
      <c r="B87" s="28" t="s">
        <v>134</v>
      </c>
      <c r="C87" s="85" t="s">
        <v>135</v>
      </c>
      <c r="D87" s="86"/>
      <c r="E87" s="87"/>
      <c r="F87" s="27" t="s">
        <v>35</v>
      </c>
      <c r="G87" s="29"/>
      <c r="H87" s="30">
        <v>18</v>
      </c>
      <c r="I87" s="31">
        <v>979</v>
      </c>
      <c r="J87" s="31">
        <v>17622</v>
      </c>
      <c r="K87" s="32"/>
      <c r="L87" s="32"/>
      <c r="M87" s="32"/>
      <c r="N87" s="31">
        <v>17622</v>
      </c>
      <c r="O87" s="53">
        <v>0</v>
      </c>
      <c r="P87" s="53">
        <v>0</v>
      </c>
      <c r="BQ87" s="25"/>
      <c r="BR87" s="26"/>
      <c r="BS87" s="34" t="s">
        <v>135</v>
      </c>
    </row>
    <row r="88" spans="1:72" customFormat="1" ht="22.5" x14ac:dyDescent="0.25">
      <c r="A88" s="27" t="s">
        <v>136</v>
      </c>
      <c r="B88" s="28" t="s">
        <v>134</v>
      </c>
      <c r="C88" s="85" t="s">
        <v>137</v>
      </c>
      <c r="D88" s="86"/>
      <c r="E88" s="87"/>
      <c r="F88" s="27" t="s">
        <v>35</v>
      </c>
      <c r="G88" s="29"/>
      <c r="H88" s="30">
        <v>18</v>
      </c>
      <c r="I88" s="31">
        <v>345</v>
      </c>
      <c r="J88" s="31">
        <v>6210</v>
      </c>
      <c r="K88" s="32"/>
      <c r="L88" s="32"/>
      <c r="M88" s="32"/>
      <c r="N88" s="31">
        <v>6210</v>
      </c>
      <c r="O88" s="53">
        <v>0</v>
      </c>
      <c r="P88" s="53">
        <v>0</v>
      </c>
      <c r="BQ88" s="25"/>
      <c r="BR88" s="26"/>
      <c r="BS88" s="34" t="s">
        <v>137</v>
      </c>
    </row>
    <row r="89" spans="1:72" customFormat="1" ht="22.5" x14ac:dyDescent="0.25">
      <c r="A89" s="27" t="s">
        <v>138</v>
      </c>
      <c r="B89" s="28" t="s">
        <v>134</v>
      </c>
      <c r="C89" s="85" t="s">
        <v>139</v>
      </c>
      <c r="D89" s="86"/>
      <c r="E89" s="87"/>
      <c r="F89" s="27" t="s">
        <v>35</v>
      </c>
      <c r="G89" s="29"/>
      <c r="H89" s="30">
        <v>65</v>
      </c>
      <c r="I89" s="31">
        <v>24.5</v>
      </c>
      <c r="J89" s="31">
        <v>1592.5</v>
      </c>
      <c r="K89" s="32"/>
      <c r="L89" s="32"/>
      <c r="M89" s="32"/>
      <c r="N89" s="31">
        <v>1592.5</v>
      </c>
      <c r="O89" s="53">
        <v>0</v>
      </c>
      <c r="P89" s="53">
        <v>0</v>
      </c>
      <c r="BQ89" s="25"/>
      <c r="BR89" s="26"/>
      <c r="BS89" s="34" t="s">
        <v>139</v>
      </c>
    </row>
    <row r="90" spans="1:72" customFormat="1" ht="22.5" x14ac:dyDescent="0.25">
      <c r="A90" s="27" t="s">
        <v>140</v>
      </c>
      <c r="B90" s="28" t="s">
        <v>134</v>
      </c>
      <c r="C90" s="85" t="s">
        <v>141</v>
      </c>
      <c r="D90" s="86"/>
      <c r="E90" s="87"/>
      <c r="F90" s="27" t="s">
        <v>35</v>
      </c>
      <c r="G90" s="29"/>
      <c r="H90" s="30">
        <v>65</v>
      </c>
      <c r="I90" s="31">
        <v>382</v>
      </c>
      <c r="J90" s="31">
        <v>24830</v>
      </c>
      <c r="K90" s="32"/>
      <c r="L90" s="32"/>
      <c r="M90" s="32"/>
      <c r="N90" s="31">
        <v>24830</v>
      </c>
      <c r="O90" s="53">
        <v>0</v>
      </c>
      <c r="P90" s="53">
        <v>0</v>
      </c>
      <c r="BQ90" s="25"/>
      <c r="BR90" s="26"/>
      <c r="BS90" s="34" t="s">
        <v>141</v>
      </c>
    </row>
    <row r="91" spans="1:72" customFormat="1" ht="34.5" x14ac:dyDescent="0.25">
      <c r="A91" s="27" t="s">
        <v>142</v>
      </c>
      <c r="B91" s="28" t="s">
        <v>143</v>
      </c>
      <c r="C91" s="85" t="s">
        <v>144</v>
      </c>
      <c r="D91" s="86"/>
      <c r="E91" s="87"/>
      <c r="F91" s="27" t="s">
        <v>35</v>
      </c>
      <c r="G91" s="29"/>
      <c r="H91" s="30">
        <v>32</v>
      </c>
      <c r="I91" s="31">
        <v>973.78</v>
      </c>
      <c r="J91" s="31">
        <v>41508.14</v>
      </c>
      <c r="K91" s="31">
        <v>6887.23</v>
      </c>
      <c r="L91" s="31">
        <v>24273.57</v>
      </c>
      <c r="M91" s="31">
        <v>10347.34</v>
      </c>
      <c r="N91" s="32"/>
      <c r="O91" s="33">
        <v>14.08</v>
      </c>
      <c r="P91" s="33">
        <v>15.36</v>
      </c>
      <c r="BQ91" s="25"/>
      <c r="BR91" s="26"/>
      <c r="BS91" s="34" t="s">
        <v>144</v>
      </c>
    </row>
    <row r="92" spans="1:72" customFormat="1" ht="15" x14ac:dyDescent="0.25">
      <c r="A92" s="35"/>
      <c r="B92" s="36" t="s">
        <v>145</v>
      </c>
      <c r="C92" s="88" t="s">
        <v>146</v>
      </c>
      <c r="D92" s="88"/>
      <c r="E92" s="88"/>
      <c r="F92" s="37" t="s">
        <v>38</v>
      </c>
      <c r="G92" s="38">
        <v>0.44</v>
      </c>
      <c r="H92" s="38">
        <v>14.08</v>
      </c>
      <c r="I92" s="39">
        <v>489.15</v>
      </c>
      <c r="J92" s="40">
        <v>6887.23</v>
      </c>
      <c r="K92" s="40">
        <v>6887.23</v>
      </c>
      <c r="L92" s="41"/>
      <c r="M92" s="41"/>
      <c r="N92" s="41"/>
      <c r="O92" s="42"/>
      <c r="P92" s="43"/>
      <c r="BQ92" s="25"/>
      <c r="BR92" s="26"/>
      <c r="BS92" s="34"/>
      <c r="BT92" s="2" t="s">
        <v>146</v>
      </c>
    </row>
    <row r="93" spans="1:72" customFormat="1" ht="23.25" x14ac:dyDescent="0.25">
      <c r="A93" s="35"/>
      <c r="B93" s="36" t="s">
        <v>84</v>
      </c>
      <c r="C93" s="88" t="s">
        <v>85</v>
      </c>
      <c r="D93" s="88"/>
      <c r="E93" s="88"/>
      <c r="F93" s="37" t="s">
        <v>41</v>
      </c>
      <c r="G93" s="38">
        <v>0.24</v>
      </c>
      <c r="H93" s="38">
        <v>7.68</v>
      </c>
      <c r="I93" s="40">
        <v>2410.39</v>
      </c>
      <c r="J93" s="40">
        <v>18511.8</v>
      </c>
      <c r="K93" s="41"/>
      <c r="L93" s="40">
        <v>18511.8</v>
      </c>
      <c r="M93" s="39">
        <v>0</v>
      </c>
      <c r="N93" s="41"/>
      <c r="O93" s="42"/>
      <c r="P93" s="43"/>
      <c r="BQ93" s="25"/>
      <c r="BR93" s="26"/>
      <c r="BS93" s="34"/>
      <c r="BT93" s="2" t="s">
        <v>85</v>
      </c>
    </row>
    <row r="94" spans="1:72" customFormat="1" ht="23.25" x14ac:dyDescent="0.25">
      <c r="A94" s="35"/>
      <c r="B94" s="36" t="s">
        <v>147</v>
      </c>
      <c r="C94" s="88" t="s">
        <v>148</v>
      </c>
      <c r="D94" s="88"/>
      <c r="E94" s="88"/>
      <c r="F94" s="37" t="s">
        <v>41</v>
      </c>
      <c r="G94" s="38">
        <v>0.24</v>
      </c>
      <c r="H94" s="38">
        <v>7.68</v>
      </c>
      <c r="I94" s="39">
        <v>21.78</v>
      </c>
      <c r="J94" s="39">
        <v>167.27</v>
      </c>
      <c r="K94" s="41"/>
      <c r="L94" s="39">
        <v>167.27</v>
      </c>
      <c r="M94" s="39">
        <v>0</v>
      </c>
      <c r="N94" s="41"/>
      <c r="O94" s="42"/>
      <c r="P94" s="43"/>
      <c r="BQ94" s="25"/>
      <c r="BR94" s="26"/>
      <c r="BS94" s="34"/>
      <c r="BT94" s="2" t="s">
        <v>148</v>
      </c>
    </row>
    <row r="95" spans="1:72" customFormat="1" ht="23.25" x14ac:dyDescent="0.25">
      <c r="A95" s="35"/>
      <c r="B95" s="36" t="s">
        <v>58</v>
      </c>
      <c r="C95" s="88" t="s">
        <v>59</v>
      </c>
      <c r="D95" s="88"/>
      <c r="E95" s="88"/>
      <c r="F95" s="37" t="s">
        <v>41</v>
      </c>
      <c r="G95" s="38">
        <v>0.24</v>
      </c>
      <c r="H95" s="38">
        <v>7.68</v>
      </c>
      <c r="I95" s="39">
        <v>728.45</v>
      </c>
      <c r="J95" s="40">
        <v>5594.5</v>
      </c>
      <c r="K95" s="41"/>
      <c r="L95" s="40">
        <v>5594.5</v>
      </c>
      <c r="M95" s="39">
        <v>0</v>
      </c>
      <c r="N95" s="41"/>
      <c r="O95" s="42"/>
      <c r="P95" s="43"/>
      <c r="BQ95" s="25"/>
      <c r="BR95" s="26"/>
      <c r="BS95" s="34"/>
      <c r="BT95" s="2" t="s">
        <v>59</v>
      </c>
    </row>
    <row r="96" spans="1:72" customFormat="1" ht="45.75" x14ac:dyDescent="0.25">
      <c r="A96" s="27" t="s">
        <v>149</v>
      </c>
      <c r="B96" s="28" t="s">
        <v>150</v>
      </c>
      <c r="C96" s="85" t="s">
        <v>151</v>
      </c>
      <c r="D96" s="86"/>
      <c r="E96" s="87"/>
      <c r="F96" s="27" t="s">
        <v>35</v>
      </c>
      <c r="G96" s="29"/>
      <c r="H96" s="30">
        <v>20</v>
      </c>
      <c r="I96" s="31">
        <v>227.32</v>
      </c>
      <c r="J96" s="31">
        <v>6156.31</v>
      </c>
      <c r="K96" s="31">
        <v>2445.75</v>
      </c>
      <c r="L96" s="31">
        <v>2100.64</v>
      </c>
      <c r="M96" s="31">
        <v>1609.92</v>
      </c>
      <c r="N96" s="32"/>
      <c r="O96" s="53">
        <v>5</v>
      </c>
      <c r="P96" s="51">
        <v>2.8</v>
      </c>
      <c r="BQ96" s="25"/>
      <c r="BR96" s="26"/>
      <c r="BS96" s="34" t="s">
        <v>151</v>
      </c>
    </row>
    <row r="97" spans="1:72" customFormat="1" ht="15" x14ac:dyDescent="0.25">
      <c r="A97" s="35"/>
      <c r="B97" s="36" t="s">
        <v>145</v>
      </c>
      <c r="C97" s="88" t="s">
        <v>146</v>
      </c>
      <c r="D97" s="88"/>
      <c r="E97" s="88"/>
      <c r="F97" s="37" t="s">
        <v>38</v>
      </c>
      <c r="G97" s="38">
        <v>0.25</v>
      </c>
      <c r="H97" s="49">
        <v>5</v>
      </c>
      <c r="I97" s="39">
        <v>489.15</v>
      </c>
      <c r="J97" s="40">
        <v>2445.75</v>
      </c>
      <c r="K97" s="40">
        <v>2445.75</v>
      </c>
      <c r="L97" s="41"/>
      <c r="M97" s="41"/>
      <c r="N97" s="41"/>
      <c r="O97" s="42"/>
      <c r="P97" s="43"/>
      <c r="BQ97" s="25"/>
      <c r="BR97" s="26"/>
      <c r="BS97" s="34"/>
      <c r="BT97" s="2" t="s">
        <v>146</v>
      </c>
    </row>
    <row r="98" spans="1:72" customFormat="1" ht="23.25" x14ac:dyDescent="0.25">
      <c r="A98" s="35"/>
      <c r="B98" s="36" t="s">
        <v>147</v>
      </c>
      <c r="C98" s="88" t="s">
        <v>148</v>
      </c>
      <c r="D98" s="88"/>
      <c r="E98" s="88"/>
      <c r="F98" s="37" t="s">
        <v>41</v>
      </c>
      <c r="G98" s="38">
        <v>0.14000000000000001</v>
      </c>
      <c r="H98" s="44">
        <v>2.8</v>
      </c>
      <c r="I98" s="39">
        <v>21.78</v>
      </c>
      <c r="J98" s="39">
        <v>60.98</v>
      </c>
      <c r="K98" s="41"/>
      <c r="L98" s="39">
        <v>60.98</v>
      </c>
      <c r="M98" s="39">
        <v>0</v>
      </c>
      <c r="N98" s="41"/>
      <c r="O98" s="42"/>
      <c r="P98" s="43"/>
      <c r="BQ98" s="25"/>
      <c r="BR98" s="26"/>
      <c r="BS98" s="34"/>
      <c r="BT98" s="2" t="s">
        <v>148</v>
      </c>
    </row>
    <row r="99" spans="1:72" customFormat="1" ht="23.25" x14ac:dyDescent="0.25">
      <c r="A99" s="35"/>
      <c r="B99" s="36" t="s">
        <v>58</v>
      </c>
      <c r="C99" s="88" t="s">
        <v>59</v>
      </c>
      <c r="D99" s="88"/>
      <c r="E99" s="88"/>
      <c r="F99" s="37" t="s">
        <v>41</v>
      </c>
      <c r="G99" s="38">
        <v>0.14000000000000001</v>
      </c>
      <c r="H99" s="44">
        <v>2.8</v>
      </c>
      <c r="I99" s="39">
        <v>728.45</v>
      </c>
      <c r="J99" s="40">
        <v>2039.66</v>
      </c>
      <c r="K99" s="41"/>
      <c r="L99" s="40">
        <v>2039.66</v>
      </c>
      <c r="M99" s="39">
        <v>0</v>
      </c>
      <c r="N99" s="41"/>
      <c r="O99" s="42"/>
      <c r="P99" s="43"/>
      <c r="BQ99" s="25"/>
      <c r="BR99" s="26"/>
      <c r="BS99" s="34"/>
      <c r="BT99" s="2" t="s">
        <v>59</v>
      </c>
    </row>
    <row r="100" spans="1:72" customFormat="1" ht="34.5" x14ac:dyDescent="0.25">
      <c r="A100" s="27" t="s">
        <v>152</v>
      </c>
      <c r="B100" s="28" t="s">
        <v>153</v>
      </c>
      <c r="C100" s="85" t="s">
        <v>154</v>
      </c>
      <c r="D100" s="86"/>
      <c r="E100" s="87"/>
      <c r="F100" s="27" t="s">
        <v>35</v>
      </c>
      <c r="G100" s="29"/>
      <c r="H100" s="30">
        <v>6</v>
      </c>
      <c r="I100" s="31">
        <v>266.77999999999997</v>
      </c>
      <c r="J100" s="31">
        <v>2152.66</v>
      </c>
      <c r="K100" s="33">
        <v>880.47</v>
      </c>
      <c r="L100" s="33">
        <v>720.22</v>
      </c>
      <c r="M100" s="33">
        <v>551.97</v>
      </c>
      <c r="N100" s="32"/>
      <c r="O100" s="51">
        <v>1.8</v>
      </c>
      <c r="P100" s="33">
        <v>0.96</v>
      </c>
      <c r="BQ100" s="25"/>
      <c r="BR100" s="26"/>
      <c r="BS100" s="34" t="s">
        <v>154</v>
      </c>
    </row>
    <row r="101" spans="1:72" customFormat="1" ht="15" x14ac:dyDescent="0.25">
      <c r="A101" s="35"/>
      <c r="B101" s="36" t="s">
        <v>145</v>
      </c>
      <c r="C101" s="88" t="s">
        <v>146</v>
      </c>
      <c r="D101" s="88"/>
      <c r="E101" s="88"/>
      <c r="F101" s="37" t="s">
        <v>38</v>
      </c>
      <c r="G101" s="44">
        <v>0.3</v>
      </c>
      <c r="H101" s="44">
        <v>1.8</v>
      </c>
      <c r="I101" s="39">
        <v>489.15</v>
      </c>
      <c r="J101" s="39">
        <v>880.47</v>
      </c>
      <c r="K101" s="39">
        <v>880.47</v>
      </c>
      <c r="L101" s="41"/>
      <c r="M101" s="41"/>
      <c r="N101" s="41"/>
      <c r="O101" s="42"/>
      <c r="P101" s="43"/>
      <c r="BQ101" s="25"/>
      <c r="BR101" s="26"/>
      <c r="BS101" s="34"/>
      <c r="BT101" s="2" t="s">
        <v>146</v>
      </c>
    </row>
    <row r="102" spans="1:72" customFormat="1" ht="23.25" x14ac:dyDescent="0.25">
      <c r="A102" s="35"/>
      <c r="B102" s="36" t="s">
        <v>147</v>
      </c>
      <c r="C102" s="88" t="s">
        <v>148</v>
      </c>
      <c r="D102" s="88"/>
      <c r="E102" s="88"/>
      <c r="F102" s="37" t="s">
        <v>41</v>
      </c>
      <c r="G102" s="38">
        <v>0.16</v>
      </c>
      <c r="H102" s="38">
        <v>0.96</v>
      </c>
      <c r="I102" s="39">
        <v>21.78</v>
      </c>
      <c r="J102" s="39">
        <v>20.91</v>
      </c>
      <c r="K102" s="41"/>
      <c r="L102" s="39">
        <v>20.91</v>
      </c>
      <c r="M102" s="39">
        <v>0</v>
      </c>
      <c r="N102" s="41"/>
      <c r="O102" s="42"/>
      <c r="P102" s="43"/>
      <c r="BQ102" s="25"/>
      <c r="BR102" s="26"/>
      <c r="BS102" s="34"/>
      <c r="BT102" s="2" t="s">
        <v>148</v>
      </c>
    </row>
    <row r="103" spans="1:72" customFormat="1" ht="23.25" x14ac:dyDescent="0.25">
      <c r="A103" s="35"/>
      <c r="B103" s="36" t="s">
        <v>58</v>
      </c>
      <c r="C103" s="88" t="s">
        <v>59</v>
      </c>
      <c r="D103" s="88"/>
      <c r="E103" s="88"/>
      <c r="F103" s="37" t="s">
        <v>41</v>
      </c>
      <c r="G103" s="38">
        <v>0.16</v>
      </c>
      <c r="H103" s="38">
        <v>0.96</v>
      </c>
      <c r="I103" s="39">
        <v>728.45</v>
      </c>
      <c r="J103" s="39">
        <v>699.31</v>
      </c>
      <c r="K103" s="41"/>
      <c r="L103" s="39">
        <v>699.31</v>
      </c>
      <c r="M103" s="39">
        <v>0</v>
      </c>
      <c r="N103" s="41"/>
      <c r="O103" s="42"/>
      <c r="P103" s="43"/>
      <c r="BQ103" s="25"/>
      <c r="BR103" s="26"/>
      <c r="BS103" s="34"/>
      <c r="BT103" s="2" t="s">
        <v>59</v>
      </c>
    </row>
    <row r="104" spans="1:72" customFormat="1" ht="45.75" x14ac:dyDescent="0.25">
      <c r="A104" s="27" t="s">
        <v>155</v>
      </c>
      <c r="B104" s="28" t="s">
        <v>73</v>
      </c>
      <c r="C104" s="85" t="s">
        <v>156</v>
      </c>
      <c r="D104" s="86"/>
      <c r="E104" s="87"/>
      <c r="F104" s="27" t="s">
        <v>75</v>
      </c>
      <c r="G104" s="29"/>
      <c r="H104" s="45">
        <v>3.5129999999999999</v>
      </c>
      <c r="I104" s="31">
        <v>71369.34</v>
      </c>
      <c r="J104" s="31">
        <v>301515.05</v>
      </c>
      <c r="K104" s="31">
        <v>188124.79</v>
      </c>
      <c r="L104" s="31">
        <v>62595.7</v>
      </c>
      <c r="M104" s="31">
        <v>50794.559999999998</v>
      </c>
      <c r="N104" s="32"/>
      <c r="O104" s="33">
        <v>334.16</v>
      </c>
      <c r="P104" s="33">
        <v>87.44</v>
      </c>
      <c r="BQ104" s="25"/>
      <c r="BR104" s="26"/>
      <c r="BS104" s="34" t="s">
        <v>156</v>
      </c>
    </row>
    <row r="105" spans="1:72" customFormat="1" ht="15" x14ac:dyDescent="0.25">
      <c r="A105" s="35"/>
      <c r="B105" s="36" t="s">
        <v>76</v>
      </c>
      <c r="C105" s="88" t="s">
        <v>77</v>
      </c>
      <c r="D105" s="88"/>
      <c r="E105" s="88"/>
      <c r="F105" s="37" t="s">
        <v>38</v>
      </c>
      <c r="G105" s="38">
        <v>0.99</v>
      </c>
      <c r="H105" s="46">
        <v>3.4778699999999998</v>
      </c>
      <c r="I105" s="39">
        <v>467.7</v>
      </c>
      <c r="J105" s="40">
        <v>1626.6</v>
      </c>
      <c r="K105" s="40">
        <v>1626.6</v>
      </c>
      <c r="L105" s="41"/>
      <c r="M105" s="41"/>
      <c r="N105" s="41"/>
      <c r="O105" s="42"/>
      <c r="P105" s="43"/>
      <c r="BQ105" s="25"/>
      <c r="BR105" s="26"/>
      <c r="BS105" s="34"/>
      <c r="BT105" s="2" t="s">
        <v>77</v>
      </c>
    </row>
    <row r="106" spans="1:72" customFormat="1" ht="15" x14ac:dyDescent="0.25">
      <c r="A106" s="35"/>
      <c r="B106" s="36" t="s">
        <v>78</v>
      </c>
      <c r="C106" s="88" t="s">
        <v>79</v>
      </c>
      <c r="D106" s="88"/>
      <c r="E106" s="88"/>
      <c r="F106" s="37" t="s">
        <v>38</v>
      </c>
      <c r="G106" s="38">
        <v>47.29</v>
      </c>
      <c r="H106" s="46">
        <v>166.12977000000001</v>
      </c>
      <c r="I106" s="39">
        <v>510.61</v>
      </c>
      <c r="J106" s="40">
        <v>84827.520000000004</v>
      </c>
      <c r="K106" s="40">
        <v>84827.520000000004</v>
      </c>
      <c r="L106" s="41"/>
      <c r="M106" s="41"/>
      <c r="N106" s="41"/>
      <c r="O106" s="42"/>
      <c r="P106" s="43"/>
      <c r="BQ106" s="25"/>
      <c r="BR106" s="26"/>
      <c r="BS106" s="34"/>
      <c r="BT106" s="2" t="s">
        <v>79</v>
      </c>
    </row>
    <row r="107" spans="1:72" customFormat="1" ht="15" x14ac:dyDescent="0.25">
      <c r="A107" s="35"/>
      <c r="B107" s="36" t="s">
        <v>80</v>
      </c>
      <c r="C107" s="88" t="s">
        <v>81</v>
      </c>
      <c r="D107" s="88"/>
      <c r="E107" s="88"/>
      <c r="F107" s="37" t="s">
        <v>38</v>
      </c>
      <c r="G107" s="38">
        <v>23.42</v>
      </c>
      <c r="H107" s="46">
        <v>82.274460000000005</v>
      </c>
      <c r="I107" s="39">
        <v>574.97</v>
      </c>
      <c r="J107" s="40">
        <v>47305.35</v>
      </c>
      <c r="K107" s="40">
        <v>47305.35</v>
      </c>
      <c r="L107" s="41"/>
      <c r="M107" s="41"/>
      <c r="N107" s="41"/>
      <c r="O107" s="42"/>
      <c r="P107" s="43"/>
      <c r="BQ107" s="25"/>
      <c r="BR107" s="26"/>
      <c r="BS107" s="34"/>
      <c r="BT107" s="2" t="s">
        <v>81</v>
      </c>
    </row>
    <row r="108" spans="1:72" customFormat="1" ht="15" x14ac:dyDescent="0.25">
      <c r="A108" s="35"/>
      <c r="B108" s="36" t="s">
        <v>82</v>
      </c>
      <c r="C108" s="88" t="s">
        <v>83</v>
      </c>
      <c r="D108" s="88"/>
      <c r="E108" s="88"/>
      <c r="F108" s="37" t="s">
        <v>38</v>
      </c>
      <c r="G108" s="38">
        <v>23.42</v>
      </c>
      <c r="H108" s="46">
        <v>82.274460000000005</v>
      </c>
      <c r="I108" s="39">
        <v>660.78</v>
      </c>
      <c r="J108" s="40">
        <v>54365.32</v>
      </c>
      <c r="K108" s="40">
        <v>54365.32</v>
      </c>
      <c r="L108" s="41"/>
      <c r="M108" s="41"/>
      <c r="N108" s="41"/>
      <c r="O108" s="42"/>
      <c r="P108" s="43"/>
      <c r="BQ108" s="25"/>
      <c r="BR108" s="26"/>
      <c r="BS108" s="34"/>
      <c r="BT108" s="2" t="s">
        <v>83</v>
      </c>
    </row>
    <row r="109" spans="1:72" customFormat="1" ht="23.25" x14ac:dyDescent="0.25">
      <c r="A109" s="35"/>
      <c r="B109" s="36" t="s">
        <v>84</v>
      </c>
      <c r="C109" s="88" t="s">
        <v>85</v>
      </c>
      <c r="D109" s="88"/>
      <c r="E109" s="88"/>
      <c r="F109" s="37" t="s">
        <v>41</v>
      </c>
      <c r="G109" s="38">
        <v>0.75</v>
      </c>
      <c r="H109" s="46">
        <v>2.6347499999999999</v>
      </c>
      <c r="I109" s="40">
        <v>2410.39</v>
      </c>
      <c r="J109" s="40">
        <v>6350.78</v>
      </c>
      <c r="K109" s="41"/>
      <c r="L109" s="40">
        <v>6350.78</v>
      </c>
      <c r="M109" s="39">
        <v>0</v>
      </c>
      <c r="N109" s="41"/>
      <c r="O109" s="42"/>
      <c r="P109" s="43"/>
      <c r="BQ109" s="25"/>
      <c r="BR109" s="26"/>
      <c r="BS109" s="34"/>
      <c r="BT109" s="2" t="s">
        <v>85</v>
      </c>
    </row>
    <row r="110" spans="1:72" customFormat="1" ht="23.25" x14ac:dyDescent="0.25">
      <c r="A110" s="35"/>
      <c r="B110" s="36" t="s">
        <v>86</v>
      </c>
      <c r="C110" s="88" t="s">
        <v>87</v>
      </c>
      <c r="D110" s="88"/>
      <c r="E110" s="88"/>
      <c r="F110" s="37" t="s">
        <v>41</v>
      </c>
      <c r="G110" s="38">
        <v>0.81</v>
      </c>
      <c r="H110" s="46">
        <v>2.8455300000000001</v>
      </c>
      <c r="I110" s="39">
        <v>20.72</v>
      </c>
      <c r="J110" s="39">
        <v>58.96</v>
      </c>
      <c r="K110" s="41"/>
      <c r="L110" s="39">
        <v>58.96</v>
      </c>
      <c r="M110" s="39">
        <v>0</v>
      </c>
      <c r="N110" s="41"/>
      <c r="O110" s="42"/>
      <c r="P110" s="43"/>
      <c r="BQ110" s="25"/>
      <c r="BR110" s="26"/>
      <c r="BS110" s="34"/>
      <c r="BT110" s="2" t="s">
        <v>87</v>
      </c>
    </row>
    <row r="111" spans="1:72" customFormat="1" ht="23.25" x14ac:dyDescent="0.25">
      <c r="A111" s="35"/>
      <c r="B111" s="36" t="s">
        <v>47</v>
      </c>
      <c r="C111" s="88" t="s">
        <v>48</v>
      </c>
      <c r="D111" s="88"/>
      <c r="E111" s="88"/>
      <c r="F111" s="37" t="s">
        <v>41</v>
      </c>
      <c r="G111" s="38">
        <v>22.74</v>
      </c>
      <c r="H111" s="46">
        <v>79.885620000000003</v>
      </c>
      <c r="I111" s="39">
        <v>676.12</v>
      </c>
      <c r="J111" s="40">
        <v>54012.27</v>
      </c>
      <c r="K111" s="41"/>
      <c r="L111" s="40">
        <v>54012.27</v>
      </c>
      <c r="M111" s="39">
        <v>0</v>
      </c>
      <c r="N111" s="41"/>
      <c r="O111" s="42"/>
      <c r="P111" s="43"/>
      <c r="BQ111" s="25"/>
      <c r="BR111" s="26"/>
      <c r="BS111" s="34"/>
      <c r="BT111" s="2" t="s">
        <v>48</v>
      </c>
    </row>
    <row r="112" spans="1:72" customFormat="1" ht="23.25" x14ac:dyDescent="0.25">
      <c r="A112" s="35"/>
      <c r="B112" s="36" t="s">
        <v>42</v>
      </c>
      <c r="C112" s="88" t="s">
        <v>43</v>
      </c>
      <c r="D112" s="88"/>
      <c r="E112" s="88"/>
      <c r="F112" s="37" t="s">
        <v>41</v>
      </c>
      <c r="G112" s="38">
        <v>0.59</v>
      </c>
      <c r="H112" s="46">
        <v>2.07267</v>
      </c>
      <c r="I112" s="39">
        <v>786.85</v>
      </c>
      <c r="J112" s="40">
        <v>1630.88</v>
      </c>
      <c r="K112" s="41"/>
      <c r="L112" s="40">
        <v>1630.88</v>
      </c>
      <c r="M112" s="39">
        <v>0</v>
      </c>
      <c r="N112" s="41"/>
      <c r="O112" s="42"/>
      <c r="P112" s="43"/>
      <c r="BQ112" s="25"/>
      <c r="BR112" s="26"/>
      <c r="BS112" s="34"/>
      <c r="BT112" s="2" t="s">
        <v>43</v>
      </c>
    </row>
    <row r="113" spans="1:72" customFormat="1" ht="23.25" x14ac:dyDescent="0.25">
      <c r="A113" s="35"/>
      <c r="B113" s="36" t="s">
        <v>88</v>
      </c>
      <c r="C113" s="88" t="s">
        <v>89</v>
      </c>
      <c r="D113" s="88"/>
      <c r="E113" s="88"/>
      <c r="F113" s="37" t="s">
        <v>41</v>
      </c>
      <c r="G113" s="38">
        <v>0.81</v>
      </c>
      <c r="H113" s="46">
        <v>2.8455300000000001</v>
      </c>
      <c r="I113" s="39">
        <v>190.76</v>
      </c>
      <c r="J113" s="39">
        <v>542.80999999999995</v>
      </c>
      <c r="K113" s="41"/>
      <c r="L113" s="39">
        <v>542.80999999999995</v>
      </c>
      <c r="M113" s="39">
        <v>0</v>
      </c>
      <c r="N113" s="41"/>
      <c r="O113" s="42"/>
      <c r="P113" s="43"/>
      <c r="BQ113" s="25"/>
      <c r="BR113" s="26"/>
      <c r="BS113" s="34"/>
      <c r="BT113" s="2" t="s">
        <v>89</v>
      </c>
    </row>
    <row r="114" spans="1:72" customFormat="1" ht="23.25" x14ac:dyDescent="0.25">
      <c r="A114" s="27" t="s">
        <v>157</v>
      </c>
      <c r="B114" s="28" t="s">
        <v>158</v>
      </c>
      <c r="C114" s="85" t="s">
        <v>159</v>
      </c>
      <c r="D114" s="86"/>
      <c r="E114" s="87"/>
      <c r="F114" s="27" t="s">
        <v>75</v>
      </c>
      <c r="G114" s="29"/>
      <c r="H114" s="45">
        <v>3.5830000000000002</v>
      </c>
      <c r="I114" s="31">
        <v>57693.760000000002</v>
      </c>
      <c r="J114" s="31">
        <v>206716.74</v>
      </c>
      <c r="K114" s="32"/>
      <c r="L114" s="32"/>
      <c r="M114" s="32"/>
      <c r="N114" s="31">
        <v>206716.74</v>
      </c>
      <c r="O114" s="53">
        <v>0</v>
      </c>
      <c r="P114" s="53">
        <v>0</v>
      </c>
      <c r="BQ114" s="25"/>
      <c r="BR114" s="26"/>
      <c r="BS114" s="34" t="s">
        <v>159</v>
      </c>
    </row>
    <row r="115" spans="1:72" customFormat="1" ht="34.5" x14ac:dyDescent="0.25">
      <c r="A115" s="27" t="s">
        <v>160</v>
      </c>
      <c r="B115" s="28" t="s">
        <v>161</v>
      </c>
      <c r="C115" s="85" t="s">
        <v>162</v>
      </c>
      <c r="D115" s="86"/>
      <c r="E115" s="87"/>
      <c r="F115" s="27" t="s">
        <v>69</v>
      </c>
      <c r="G115" s="29"/>
      <c r="H115" s="56">
        <v>2.5559999999999999E-2</v>
      </c>
      <c r="I115" s="31">
        <v>68610.710000000006</v>
      </c>
      <c r="J115" s="31">
        <v>1823.67</v>
      </c>
      <c r="K115" s="31">
        <v>1646.67</v>
      </c>
      <c r="L115" s="33">
        <v>88.06</v>
      </c>
      <c r="M115" s="33">
        <v>37.04</v>
      </c>
      <c r="N115" s="33">
        <v>51.9</v>
      </c>
      <c r="O115" s="33">
        <v>2.78</v>
      </c>
      <c r="P115" s="33">
        <v>0.05</v>
      </c>
      <c r="BQ115" s="25"/>
      <c r="BR115" s="26"/>
      <c r="BS115" s="34" t="s">
        <v>162</v>
      </c>
    </row>
    <row r="116" spans="1:72" customFormat="1" ht="15" x14ac:dyDescent="0.25">
      <c r="A116" s="35"/>
      <c r="B116" s="36" t="s">
        <v>163</v>
      </c>
      <c r="C116" s="88" t="s">
        <v>164</v>
      </c>
      <c r="D116" s="88"/>
      <c r="E116" s="88"/>
      <c r="F116" s="37" t="s">
        <v>38</v>
      </c>
      <c r="G116" s="44">
        <v>108.8</v>
      </c>
      <c r="H116" s="48">
        <v>2.7809279999999998</v>
      </c>
      <c r="I116" s="39">
        <v>592.13</v>
      </c>
      <c r="J116" s="40">
        <v>1646.67</v>
      </c>
      <c r="K116" s="40">
        <v>1646.67</v>
      </c>
      <c r="L116" s="41"/>
      <c r="M116" s="41"/>
      <c r="N116" s="41"/>
      <c r="O116" s="42"/>
      <c r="P116" s="43"/>
      <c r="BQ116" s="25"/>
      <c r="BR116" s="26"/>
      <c r="BS116" s="34"/>
      <c r="BT116" s="2" t="s">
        <v>164</v>
      </c>
    </row>
    <row r="117" spans="1:72" customFormat="1" ht="23.25" x14ac:dyDescent="0.25">
      <c r="A117" s="35"/>
      <c r="B117" s="36" t="s">
        <v>84</v>
      </c>
      <c r="C117" s="88" t="s">
        <v>85</v>
      </c>
      <c r="D117" s="88"/>
      <c r="E117" s="88"/>
      <c r="F117" s="37" t="s">
        <v>41</v>
      </c>
      <c r="G117" s="38">
        <v>1.08</v>
      </c>
      <c r="H117" s="57">
        <v>2.7604799999999999E-2</v>
      </c>
      <c r="I117" s="40">
        <v>2410.39</v>
      </c>
      <c r="J117" s="39">
        <v>66.540000000000006</v>
      </c>
      <c r="K117" s="41"/>
      <c r="L117" s="39">
        <v>66.540000000000006</v>
      </c>
      <c r="M117" s="39">
        <v>0</v>
      </c>
      <c r="N117" s="41"/>
      <c r="O117" s="42"/>
      <c r="P117" s="43"/>
      <c r="BQ117" s="25"/>
      <c r="BR117" s="26"/>
      <c r="BS117" s="34"/>
      <c r="BT117" s="2" t="s">
        <v>85</v>
      </c>
    </row>
    <row r="118" spans="1:72" customFormat="1" ht="23.25" x14ac:dyDescent="0.25">
      <c r="A118" s="35"/>
      <c r="B118" s="36" t="s">
        <v>42</v>
      </c>
      <c r="C118" s="88" t="s">
        <v>43</v>
      </c>
      <c r="D118" s="88"/>
      <c r="E118" s="88"/>
      <c r="F118" s="37" t="s">
        <v>41</v>
      </c>
      <c r="G118" s="38">
        <v>1.07</v>
      </c>
      <c r="H118" s="57">
        <v>2.7349200000000001E-2</v>
      </c>
      <c r="I118" s="39">
        <v>786.85</v>
      </c>
      <c r="J118" s="39">
        <v>21.52</v>
      </c>
      <c r="K118" s="41"/>
      <c r="L118" s="39">
        <v>21.52</v>
      </c>
      <c r="M118" s="39">
        <v>0</v>
      </c>
      <c r="N118" s="41"/>
      <c r="O118" s="42"/>
      <c r="P118" s="43"/>
      <c r="BQ118" s="25"/>
      <c r="BR118" s="26"/>
      <c r="BS118" s="34"/>
      <c r="BT118" s="2" t="s">
        <v>43</v>
      </c>
    </row>
    <row r="119" spans="1:72" customFormat="1" ht="15" x14ac:dyDescent="0.25">
      <c r="A119" s="35"/>
      <c r="B119" s="36" t="s">
        <v>165</v>
      </c>
      <c r="C119" s="88" t="s">
        <v>166</v>
      </c>
      <c r="D119" s="88"/>
      <c r="E119" s="88"/>
      <c r="F119" s="37" t="s">
        <v>167</v>
      </c>
      <c r="G119" s="47">
        <v>7.8520000000000003</v>
      </c>
      <c r="H119" s="57">
        <v>0.20069709999999999</v>
      </c>
      <c r="I119" s="39">
        <v>6.61</v>
      </c>
      <c r="J119" s="39">
        <v>1.33</v>
      </c>
      <c r="K119" s="41"/>
      <c r="L119" s="41"/>
      <c r="M119" s="41"/>
      <c r="N119" s="39">
        <v>1.33</v>
      </c>
      <c r="O119" s="42"/>
      <c r="P119" s="43"/>
      <c r="BQ119" s="25"/>
      <c r="BR119" s="26"/>
      <c r="BS119" s="34"/>
      <c r="BT119" s="2" t="s">
        <v>166</v>
      </c>
    </row>
    <row r="120" spans="1:72" customFormat="1" ht="34.5" x14ac:dyDescent="0.25">
      <c r="A120" s="35"/>
      <c r="B120" s="36" t="s">
        <v>168</v>
      </c>
      <c r="C120" s="88" t="s">
        <v>169</v>
      </c>
      <c r="D120" s="88"/>
      <c r="E120" s="88"/>
      <c r="F120" s="37" t="s">
        <v>62</v>
      </c>
      <c r="G120" s="38">
        <v>2.14</v>
      </c>
      <c r="H120" s="57">
        <v>5.4698400000000001E-2</v>
      </c>
      <c r="I120" s="39">
        <v>199.21</v>
      </c>
      <c r="J120" s="39">
        <v>10.9</v>
      </c>
      <c r="K120" s="41"/>
      <c r="L120" s="41"/>
      <c r="M120" s="41"/>
      <c r="N120" s="39">
        <v>10.9</v>
      </c>
      <c r="O120" s="42"/>
      <c r="P120" s="43"/>
      <c r="BQ120" s="25"/>
      <c r="BR120" s="26"/>
      <c r="BS120" s="34"/>
      <c r="BT120" s="2" t="s">
        <v>169</v>
      </c>
    </row>
    <row r="121" spans="1:72" customFormat="1" ht="15" x14ac:dyDescent="0.25">
      <c r="A121" s="35"/>
      <c r="B121" s="36" t="s">
        <v>170</v>
      </c>
      <c r="C121" s="88" t="s">
        <v>171</v>
      </c>
      <c r="D121" s="88"/>
      <c r="E121" s="88"/>
      <c r="F121" s="37" t="s">
        <v>62</v>
      </c>
      <c r="G121" s="38">
        <v>1.25</v>
      </c>
      <c r="H121" s="46">
        <v>3.1949999999999999E-2</v>
      </c>
      <c r="I121" s="39">
        <v>197.67</v>
      </c>
      <c r="J121" s="39">
        <v>6.32</v>
      </c>
      <c r="K121" s="41"/>
      <c r="L121" s="41"/>
      <c r="M121" s="41"/>
      <c r="N121" s="39">
        <v>6.32</v>
      </c>
      <c r="O121" s="42"/>
      <c r="P121" s="43"/>
      <c r="BQ121" s="25"/>
      <c r="BR121" s="26"/>
      <c r="BS121" s="34"/>
      <c r="BT121" s="2" t="s">
        <v>171</v>
      </c>
    </row>
    <row r="122" spans="1:72" customFormat="1" ht="15" x14ac:dyDescent="0.25">
      <c r="A122" s="35"/>
      <c r="B122" s="36" t="s">
        <v>172</v>
      </c>
      <c r="C122" s="88" t="s">
        <v>173</v>
      </c>
      <c r="D122" s="88"/>
      <c r="E122" s="88"/>
      <c r="F122" s="37" t="s">
        <v>104</v>
      </c>
      <c r="G122" s="44">
        <v>0.3</v>
      </c>
      <c r="H122" s="48">
        <v>7.6680000000000003E-3</v>
      </c>
      <c r="I122" s="39">
        <v>55.06</v>
      </c>
      <c r="J122" s="39">
        <v>0.42</v>
      </c>
      <c r="K122" s="41"/>
      <c r="L122" s="41"/>
      <c r="M122" s="41"/>
      <c r="N122" s="39">
        <v>0.42</v>
      </c>
      <c r="O122" s="42"/>
      <c r="P122" s="43"/>
      <c r="BQ122" s="25"/>
      <c r="BR122" s="26"/>
      <c r="BS122" s="34"/>
      <c r="BT122" s="2" t="s">
        <v>173</v>
      </c>
    </row>
    <row r="123" spans="1:72" customFormat="1" ht="22.5" x14ac:dyDescent="0.25">
      <c r="A123" s="27" t="s">
        <v>174</v>
      </c>
      <c r="B123" s="28" t="s">
        <v>134</v>
      </c>
      <c r="C123" s="85" t="s">
        <v>175</v>
      </c>
      <c r="D123" s="86"/>
      <c r="E123" s="87"/>
      <c r="F123" s="27" t="s">
        <v>35</v>
      </c>
      <c r="G123" s="29"/>
      <c r="H123" s="30">
        <v>36</v>
      </c>
      <c r="I123" s="31">
        <v>560</v>
      </c>
      <c r="J123" s="31">
        <v>20160</v>
      </c>
      <c r="K123" s="32"/>
      <c r="L123" s="32"/>
      <c r="M123" s="32"/>
      <c r="N123" s="31">
        <v>20160</v>
      </c>
      <c r="O123" s="53">
        <v>0</v>
      </c>
      <c r="P123" s="53">
        <v>0</v>
      </c>
      <c r="BQ123" s="25"/>
      <c r="BR123" s="26"/>
      <c r="BS123" s="34" t="s">
        <v>175</v>
      </c>
    </row>
    <row r="124" spans="1:72" customFormat="1" ht="23.25" x14ac:dyDescent="0.25">
      <c r="A124" s="27" t="s">
        <v>176</v>
      </c>
      <c r="B124" s="28" t="s">
        <v>134</v>
      </c>
      <c r="C124" s="85" t="s">
        <v>177</v>
      </c>
      <c r="D124" s="86"/>
      <c r="E124" s="87"/>
      <c r="F124" s="27" t="s">
        <v>35</v>
      </c>
      <c r="G124" s="29"/>
      <c r="H124" s="30">
        <v>36</v>
      </c>
      <c r="I124" s="31">
        <v>23</v>
      </c>
      <c r="J124" s="33">
        <v>828</v>
      </c>
      <c r="K124" s="32"/>
      <c r="L124" s="32"/>
      <c r="M124" s="32"/>
      <c r="N124" s="33">
        <v>828</v>
      </c>
      <c r="O124" s="53">
        <v>0</v>
      </c>
      <c r="P124" s="53">
        <v>0</v>
      </c>
      <c r="BQ124" s="25"/>
      <c r="BR124" s="26"/>
      <c r="BS124" s="34" t="s">
        <v>177</v>
      </c>
    </row>
    <row r="125" spans="1:72" customFormat="1" ht="23.25" x14ac:dyDescent="0.25">
      <c r="A125" s="27" t="s">
        <v>178</v>
      </c>
      <c r="B125" s="28" t="s">
        <v>134</v>
      </c>
      <c r="C125" s="85" t="s">
        <v>179</v>
      </c>
      <c r="D125" s="86"/>
      <c r="E125" s="87"/>
      <c r="F125" s="27" t="s">
        <v>180</v>
      </c>
      <c r="G125" s="29"/>
      <c r="H125" s="30">
        <v>36</v>
      </c>
      <c r="I125" s="31">
        <v>82.3</v>
      </c>
      <c r="J125" s="31">
        <v>2962.8</v>
      </c>
      <c r="K125" s="32"/>
      <c r="L125" s="32"/>
      <c r="M125" s="32"/>
      <c r="N125" s="31">
        <v>2962.8</v>
      </c>
      <c r="O125" s="53">
        <v>0</v>
      </c>
      <c r="P125" s="53">
        <v>0</v>
      </c>
      <c r="BQ125" s="25"/>
      <c r="BR125" s="26"/>
      <c r="BS125" s="34" t="s">
        <v>179</v>
      </c>
    </row>
    <row r="126" spans="1:72" customFormat="1" ht="23.25" x14ac:dyDescent="0.25">
      <c r="A126" s="27" t="s">
        <v>181</v>
      </c>
      <c r="B126" s="28" t="s">
        <v>134</v>
      </c>
      <c r="C126" s="85" t="s">
        <v>182</v>
      </c>
      <c r="D126" s="86"/>
      <c r="E126" s="87"/>
      <c r="F126" s="27" t="s">
        <v>183</v>
      </c>
      <c r="G126" s="29"/>
      <c r="H126" s="30">
        <v>130</v>
      </c>
      <c r="I126" s="31">
        <v>100</v>
      </c>
      <c r="J126" s="31">
        <v>13000</v>
      </c>
      <c r="K126" s="32"/>
      <c r="L126" s="32"/>
      <c r="M126" s="32"/>
      <c r="N126" s="31">
        <v>13000</v>
      </c>
      <c r="O126" s="53">
        <v>0</v>
      </c>
      <c r="P126" s="53">
        <v>0</v>
      </c>
      <c r="BQ126" s="25"/>
      <c r="BR126" s="26"/>
      <c r="BS126" s="34" t="s">
        <v>182</v>
      </c>
    </row>
    <row r="127" spans="1:72" customFormat="1" ht="34.5" x14ac:dyDescent="0.25">
      <c r="A127" s="27" t="s">
        <v>184</v>
      </c>
      <c r="B127" s="28" t="s">
        <v>185</v>
      </c>
      <c r="C127" s="85" t="s">
        <v>186</v>
      </c>
      <c r="D127" s="86"/>
      <c r="E127" s="87"/>
      <c r="F127" s="27" t="s">
        <v>104</v>
      </c>
      <c r="G127" s="29"/>
      <c r="H127" s="50">
        <v>0.05</v>
      </c>
      <c r="I127" s="31">
        <v>19307.18</v>
      </c>
      <c r="J127" s="33">
        <v>983.75</v>
      </c>
      <c r="K127" s="33">
        <v>884.35</v>
      </c>
      <c r="L127" s="33">
        <v>14.02</v>
      </c>
      <c r="M127" s="33">
        <v>0.68</v>
      </c>
      <c r="N127" s="33">
        <v>84.7</v>
      </c>
      <c r="O127" s="33">
        <v>1.49</v>
      </c>
      <c r="P127" s="53">
        <v>0</v>
      </c>
      <c r="BQ127" s="25"/>
      <c r="BR127" s="26"/>
      <c r="BS127" s="34" t="s">
        <v>186</v>
      </c>
    </row>
    <row r="128" spans="1:72" customFormat="1" ht="15" x14ac:dyDescent="0.25">
      <c r="A128" s="35"/>
      <c r="B128" s="36" t="s">
        <v>163</v>
      </c>
      <c r="C128" s="88" t="s">
        <v>164</v>
      </c>
      <c r="D128" s="88"/>
      <c r="E128" s="88"/>
      <c r="F128" s="37" t="s">
        <v>38</v>
      </c>
      <c r="G128" s="38">
        <v>29.87</v>
      </c>
      <c r="H128" s="52">
        <v>1.4935</v>
      </c>
      <c r="I128" s="39">
        <v>592.13</v>
      </c>
      <c r="J128" s="39">
        <v>884.35</v>
      </c>
      <c r="K128" s="39">
        <v>884.35</v>
      </c>
      <c r="L128" s="41"/>
      <c r="M128" s="41"/>
      <c r="N128" s="41"/>
      <c r="O128" s="42"/>
      <c r="P128" s="43"/>
      <c r="BQ128" s="25"/>
      <c r="BR128" s="26"/>
      <c r="BS128" s="34"/>
      <c r="BT128" s="2" t="s">
        <v>164</v>
      </c>
    </row>
    <row r="129" spans="1:72" customFormat="1" ht="23.25" x14ac:dyDescent="0.25">
      <c r="A129" s="35"/>
      <c r="B129" s="36" t="s">
        <v>84</v>
      </c>
      <c r="C129" s="88" t="s">
        <v>85</v>
      </c>
      <c r="D129" s="88"/>
      <c r="E129" s="88"/>
      <c r="F129" s="37" t="s">
        <v>41</v>
      </c>
      <c r="G129" s="38">
        <v>0.01</v>
      </c>
      <c r="H129" s="52">
        <v>5.0000000000000001E-4</v>
      </c>
      <c r="I129" s="40">
        <v>2410.39</v>
      </c>
      <c r="J129" s="39">
        <v>1.21</v>
      </c>
      <c r="K129" s="41"/>
      <c r="L129" s="39">
        <v>1.21</v>
      </c>
      <c r="M129" s="39">
        <v>0</v>
      </c>
      <c r="N129" s="41"/>
      <c r="O129" s="42"/>
      <c r="P129" s="43"/>
      <c r="BQ129" s="25"/>
      <c r="BR129" s="26"/>
      <c r="BS129" s="34"/>
      <c r="BT129" s="2" t="s">
        <v>85</v>
      </c>
    </row>
    <row r="130" spans="1:72" customFormat="1" ht="23.25" x14ac:dyDescent="0.25">
      <c r="A130" s="35"/>
      <c r="B130" s="36" t="s">
        <v>42</v>
      </c>
      <c r="C130" s="88" t="s">
        <v>43</v>
      </c>
      <c r="D130" s="88"/>
      <c r="E130" s="88"/>
      <c r="F130" s="37" t="s">
        <v>41</v>
      </c>
      <c r="G130" s="38">
        <v>0.01</v>
      </c>
      <c r="H130" s="52">
        <v>5.0000000000000001E-4</v>
      </c>
      <c r="I130" s="39">
        <v>786.85</v>
      </c>
      <c r="J130" s="39">
        <v>0.39</v>
      </c>
      <c r="K130" s="41"/>
      <c r="L130" s="39">
        <v>0.39</v>
      </c>
      <c r="M130" s="39">
        <v>0</v>
      </c>
      <c r="N130" s="41"/>
      <c r="O130" s="42"/>
      <c r="P130" s="43"/>
      <c r="BQ130" s="25"/>
      <c r="BR130" s="26"/>
      <c r="BS130" s="34"/>
      <c r="BT130" s="2" t="s">
        <v>43</v>
      </c>
    </row>
    <row r="131" spans="1:72" customFormat="1" ht="23.25" x14ac:dyDescent="0.25">
      <c r="A131" s="35"/>
      <c r="B131" s="36" t="s">
        <v>187</v>
      </c>
      <c r="C131" s="88" t="s">
        <v>188</v>
      </c>
      <c r="D131" s="88"/>
      <c r="E131" s="88"/>
      <c r="F131" s="37" t="s">
        <v>41</v>
      </c>
      <c r="G131" s="38">
        <v>10.54</v>
      </c>
      <c r="H131" s="47">
        <v>0.52700000000000002</v>
      </c>
      <c r="I131" s="39">
        <v>23.57</v>
      </c>
      <c r="J131" s="39">
        <v>12.42</v>
      </c>
      <c r="K131" s="41"/>
      <c r="L131" s="39">
        <v>12.42</v>
      </c>
      <c r="M131" s="39">
        <v>0</v>
      </c>
      <c r="N131" s="41"/>
      <c r="O131" s="42"/>
      <c r="P131" s="43"/>
      <c r="BQ131" s="25"/>
      <c r="BR131" s="26"/>
      <c r="BS131" s="34"/>
      <c r="BT131" s="2" t="s">
        <v>188</v>
      </c>
    </row>
    <row r="132" spans="1:72" customFormat="1" ht="15" x14ac:dyDescent="0.25">
      <c r="A132" s="35"/>
      <c r="B132" s="36" t="s">
        <v>189</v>
      </c>
      <c r="C132" s="88" t="s">
        <v>190</v>
      </c>
      <c r="D132" s="88"/>
      <c r="E132" s="88"/>
      <c r="F132" s="37" t="s">
        <v>62</v>
      </c>
      <c r="G132" s="44">
        <v>0.1</v>
      </c>
      <c r="H132" s="47">
        <v>5.0000000000000001E-3</v>
      </c>
      <c r="I132" s="39">
        <v>313.58</v>
      </c>
      <c r="J132" s="39">
        <v>1.57</v>
      </c>
      <c r="K132" s="41"/>
      <c r="L132" s="41"/>
      <c r="M132" s="41"/>
      <c r="N132" s="39">
        <v>1.57</v>
      </c>
      <c r="O132" s="42"/>
      <c r="P132" s="43"/>
      <c r="BQ132" s="25"/>
      <c r="BR132" s="26"/>
      <c r="BS132" s="34"/>
      <c r="BT132" s="2" t="s">
        <v>190</v>
      </c>
    </row>
    <row r="133" spans="1:72" customFormat="1" ht="15" x14ac:dyDescent="0.25">
      <c r="A133" s="35"/>
      <c r="B133" s="36" t="s">
        <v>191</v>
      </c>
      <c r="C133" s="88" t="s">
        <v>192</v>
      </c>
      <c r="D133" s="88"/>
      <c r="E133" s="88"/>
      <c r="F133" s="37" t="s">
        <v>62</v>
      </c>
      <c r="G133" s="38">
        <v>0.05</v>
      </c>
      <c r="H133" s="52">
        <v>2.5000000000000001E-3</v>
      </c>
      <c r="I133" s="39">
        <v>179.88</v>
      </c>
      <c r="J133" s="39">
        <v>0.45</v>
      </c>
      <c r="K133" s="41"/>
      <c r="L133" s="41"/>
      <c r="M133" s="41"/>
      <c r="N133" s="39">
        <v>0.45</v>
      </c>
      <c r="O133" s="42"/>
      <c r="P133" s="43"/>
      <c r="BQ133" s="25"/>
      <c r="BR133" s="26"/>
      <c r="BS133" s="34"/>
      <c r="BT133" s="2" t="s">
        <v>192</v>
      </c>
    </row>
    <row r="134" spans="1:72" customFormat="1" ht="45.75" x14ac:dyDescent="0.25">
      <c r="A134" s="35"/>
      <c r="B134" s="36" t="s">
        <v>193</v>
      </c>
      <c r="C134" s="88" t="s">
        <v>194</v>
      </c>
      <c r="D134" s="88"/>
      <c r="E134" s="88"/>
      <c r="F134" s="37" t="s">
        <v>180</v>
      </c>
      <c r="G134" s="38">
        <v>33.33</v>
      </c>
      <c r="H134" s="52">
        <v>1.6665000000000001</v>
      </c>
      <c r="I134" s="39">
        <v>5.64</v>
      </c>
      <c r="J134" s="39">
        <v>9.4</v>
      </c>
      <c r="K134" s="41"/>
      <c r="L134" s="41"/>
      <c r="M134" s="41"/>
      <c r="N134" s="39">
        <v>9.4</v>
      </c>
      <c r="O134" s="42"/>
      <c r="P134" s="43"/>
      <c r="BQ134" s="25"/>
      <c r="BR134" s="26"/>
      <c r="BS134" s="34"/>
      <c r="BT134" s="2" t="s">
        <v>194</v>
      </c>
    </row>
    <row r="135" spans="1:72" customFormat="1" ht="34.5" x14ac:dyDescent="0.25">
      <c r="A135" s="35"/>
      <c r="B135" s="36" t="s">
        <v>195</v>
      </c>
      <c r="C135" s="88" t="s">
        <v>196</v>
      </c>
      <c r="D135" s="88"/>
      <c r="E135" s="88"/>
      <c r="F135" s="37" t="s">
        <v>197</v>
      </c>
      <c r="G135" s="49">
        <v>1</v>
      </c>
      <c r="H135" s="38">
        <v>0.05</v>
      </c>
      <c r="I135" s="39">
        <v>67.12</v>
      </c>
      <c r="J135" s="39">
        <v>3.36</v>
      </c>
      <c r="K135" s="41"/>
      <c r="L135" s="41"/>
      <c r="M135" s="41"/>
      <c r="N135" s="39">
        <v>3.36</v>
      </c>
      <c r="O135" s="42"/>
      <c r="P135" s="43"/>
      <c r="BQ135" s="25"/>
      <c r="BR135" s="26"/>
      <c r="BS135" s="34"/>
      <c r="BT135" s="2" t="s">
        <v>196</v>
      </c>
    </row>
    <row r="136" spans="1:72" customFormat="1" ht="15" x14ac:dyDescent="0.25">
      <c r="A136" s="35"/>
      <c r="B136" s="36" t="s">
        <v>170</v>
      </c>
      <c r="C136" s="88" t="s">
        <v>171</v>
      </c>
      <c r="D136" s="88"/>
      <c r="E136" s="88"/>
      <c r="F136" s="37" t="s">
        <v>62</v>
      </c>
      <c r="G136" s="38">
        <v>1.24</v>
      </c>
      <c r="H136" s="47">
        <v>6.2E-2</v>
      </c>
      <c r="I136" s="39">
        <v>197.67</v>
      </c>
      <c r="J136" s="39">
        <v>12.26</v>
      </c>
      <c r="K136" s="41"/>
      <c r="L136" s="41"/>
      <c r="M136" s="41"/>
      <c r="N136" s="39">
        <v>12.26</v>
      </c>
      <c r="O136" s="42"/>
      <c r="P136" s="43"/>
      <c r="BQ136" s="25"/>
      <c r="BR136" s="26"/>
      <c r="BS136" s="34"/>
      <c r="BT136" s="2" t="s">
        <v>171</v>
      </c>
    </row>
    <row r="137" spans="1:72" customFormat="1" ht="15" x14ac:dyDescent="0.25">
      <c r="A137" s="35"/>
      <c r="B137" s="36" t="s">
        <v>198</v>
      </c>
      <c r="C137" s="88" t="s">
        <v>199</v>
      </c>
      <c r="D137" s="88"/>
      <c r="E137" s="88"/>
      <c r="F137" s="37" t="s">
        <v>62</v>
      </c>
      <c r="G137" s="38">
        <v>0.02</v>
      </c>
      <c r="H137" s="47">
        <v>1E-3</v>
      </c>
      <c r="I137" s="39">
        <v>708.21</v>
      </c>
      <c r="J137" s="39">
        <v>0.71</v>
      </c>
      <c r="K137" s="41"/>
      <c r="L137" s="41"/>
      <c r="M137" s="41"/>
      <c r="N137" s="39">
        <v>0.71</v>
      </c>
      <c r="O137" s="42"/>
      <c r="P137" s="43"/>
      <c r="BQ137" s="25"/>
      <c r="BR137" s="26"/>
      <c r="BS137" s="34"/>
      <c r="BT137" s="2" t="s">
        <v>199</v>
      </c>
    </row>
    <row r="138" spans="1:72" customFormat="1" ht="15" x14ac:dyDescent="0.25">
      <c r="A138" s="35"/>
      <c r="B138" s="36" t="s">
        <v>200</v>
      </c>
      <c r="C138" s="88" t="s">
        <v>201</v>
      </c>
      <c r="D138" s="88"/>
      <c r="E138" s="88"/>
      <c r="F138" s="37" t="s">
        <v>69</v>
      </c>
      <c r="G138" s="52">
        <v>2.0000000000000001E-4</v>
      </c>
      <c r="H138" s="46">
        <v>1.0000000000000001E-5</v>
      </c>
      <c r="I138" s="40">
        <v>379885.13</v>
      </c>
      <c r="J138" s="39">
        <v>3.8</v>
      </c>
      <c r="K138" s="41"/>
      <c r="L138" s="41"/>
      <c r="M138" s="41"/>
      <c r="N138" s="39">
        <v>3.8</v>
      </c>
      <c r="O138" s="42"/>
      <c r="P138" s="43"/>
      <c r="BQ138" s="25"/>
      <c r="BR138" s="26"/>
      <c r="BS138" s="34"/>
      <c r="BT138" s="2" t="s">
        <v>201</v>
      </c>
    </row>
    <row r="139" spans="1:72" customFormat="1" ht="15" x14ac:dyDescent="0.25">
      <c r="A139" s="35"/>
      <c r="B139" s="36" t="s">
        <v>202</v>
      </c>
      <c r="C139" s="88" t="s">
        <v>203</v>
      </c>
      <c r="D139" s="88"/>
      <c r="E139" s="88"/>
      <c r="F139" s="37" t="s">
        <v>104</v>
      </c>
      <c r="G139" s="38">
        <v>1.02</v>
      </c>
      <c r="H139" s="47">
        <v>5.0999999999999997E-2</v>
      </c>
      <c r="I139" s="39">
        <v>695.25</v>
      </c>
      <c r="J139" s="39">
        <v>35.46</v>
      </c>
      <c r="K139" s="41"/>
      <c r="L139" s="41"/>
      <c r="M139" s="41"/>
      <c r="N139" s="39">
        <v>35.46</v>
      </c>
      <c r="O139" s="42"/>
      <c r="P139" s="43"/>
      <c r="BQ139" s="25"/>
      <c r="BR139" s="26"/>
      <c r="BS139" s="34"/>
      <c r="BT139" s="2" t="s">
        <v>203</v>
      </c>
    </row>
    <row r="140" spans="1:72" customFormat="1" ht="22.5" x14ac:dyDescent="0.25">
      <c r="A140" s="27" t="s">
        <v>204</v>
      </c>
      <c r="B140" s="28" t="s">
        <v>134</v>
      </c>
      <c r="C140" s="85" t="s">
        <v>205</v>
      </c>
      <c r="D140" s="86"/>
      <c r="E140" s="87"/>
      <c r="F140" s="27" t="s">
        <v>183</v>
      </c>
      <c r="G140" s="29"/>
      <c r="H140" s="30">
        <v>1</v>
      </c>
      <c r="I140" s="31">
        <v>21</v>
      </c>
      <c r="J140" s="33">
        <v>21</v>
      </c>
      <c r="K140" s="32"/>
      <c r="L140" s="32"/>
      <c r="M140" s="32"/>
      <c r="N140" s="33">
        <v>21</v>
      </c>
      <c r="O140" s="53">
        <v>0</v>
      </c>
      <c r="P140" s="53">
        <v>0</v>
      </c>
      <c r="BQ140" s="25"/>
      <c r="BR140" s="26"/>
      <c r="BS140" s="34" t="s">
        <v>205</v>
      </c>
    </row>
    <row r="141" spans="1:72" customFormat="1" ht="45.75" x14ac:dyDescent="0.25">
      <c r="A141" s="27" t="s">
        <v>206</v>
      </c>
      <c r="B141" s="28" t="s">
        <v>73</v>
      </c>
      <c r="C141" s="85" t="s">
        <v>207</v>
      </c>
      <c r="D141" s="86"/>
      <c r="E141" s="87"/>
      <c r="F141" s="27" t="s">
        <v>75</v>
      </c>
      <c r="G141" s="29"/>
      <c r="H141" s="50">
        <v>0.17</v>
      </c>
      <c r="I141" s="31">
        <v>71369.34</v>
      </c>
      <c r="J141" s="31">
        <v>14590.81</v>
      </c>
      <c r="K141" s="31">
        <v>9103.68</v>
      </c>
      <c r="L141" s="31">
        <v>3029.1</v>
      </c>
      <c r="M141" s="31">
        <v>2458.0300000000002</v>
      </c>
      <c r="N141" s="32"/>
      <c r="O141" s="33">
        <v>16.170000000000002</v>
      </c>
      <c r="P141" s="33">
        <v>4.2300000000000004</v>
      </c>
      <c r="BQ141" s="25"/>
      <c r="BR141" s="26"/>
      <c r="BS141" s="34" t="s">
        <v>207</v>
      </c>
    </row>
    <row r="142" spans="1:72" customFormat="1" ht="15" x14ac:dyDescent="0.25">
      <c r="A142" s="35"/>
      <c r="B142" s="36" t="s">
        <v>76</v>
      </c>
      <c r="C142" s="88" t="s">
        <v>77</v>
      </c>
      <c r="D142" s="88"/>
      <c r="E142" s="88"/>
      <c r="F142" s="37" t="s">
        <v>38</v>
      </c>
      <c r="G142" s="38">
        <v>0.99</v>
      </c>
      <c r="H142" s="52">
        <v>0.16830000000000001</v>
      </c>
      <c r="I142" s="39">
        <v>467.7</v>
      </c>
      <c r="J142" s="39">
        <v>78.709999999999994</v>
      </c>
      <c r="K142" s="39">
        <v>78.709999999999994</v>
      </c>
      <c r="L142" s="41"/>
      <c r="M142" s="41"/>
      <c r="N142" s="41"/>
      <c r="O142" s="42"/>
      <c r="P142" s="43"/>
      <c r="BQ142" s="25"/>
      <c r="BR142" s="26"/>
      <c r="BS142" s="34"/>
      <c r="BT142" s="2" t="s">
        <v>77</v>
      </c>
    </row>
    <row r="143" spans="1:72" customFormat="1" ht="15" x14ac:dyDescent="0.25">
      <c r="A143" s="35"/>
      <c r="B143" s="36" t="s">
        <v>78</v>
      </c>
      <c r="C143" s="88" t="s">
        <v>79</v>
      </c>
      <c r="D143" s="88"/>
      <c r="E143" s="88"/>
      <c r="F143" s="37" t="s">
        <v>38</v>
      </c>
      <c r="G143" s="38">
        <v>47.29</v>
      </c>
      <c r="H143" s="52">
        <v>8.0393000000000008</v>
      </c>
      <c r="I143" s="39">
        <v>510.61</v>
      </c>
      <c r="J143" s="40">
        <v>4104.95</v>
      </c>
      <c r="K143" s="40">
        <v>4104.95</v>
      </c>
      <c r="L143" s="41"/>
      <c r="M143" s="41"/>
      <c r="N143" s="41"/>
      <c r="O143" s="42"/>
      <c r="P143" s="43"/>
      <c r="BQ143" s="25"/>
      <c r="BR143" s="26"/>
      <c r="BS143" s="34"/>
      <c r="BT143" s="2" t="s">
        <v>79</v>
      </c>
    </row>
    <row r="144" spans="1:72" customFormat="1" ht="15" x14ac:dyDescent="0.25">
      <c r="A144" s="35"/>
      <c r="B144" s="36" t="s">
        <v>80</v>
      </c>
      <c r="C144" s="88" t="s">
        <v>81</v>
      </c>
      <c r="D144" s="88"/>
      <c r="E144" s="88"/>
      <c r="F144" s="37" t="s">
        <v>38</v>
      </c>
      <c r="G144" s="38">
        <v>23.42</v>
      </c>
      <c r="H144" s="52">
        <v>3.9813999999999998</v>
      </c>
      <c r="I144" s="39">
        <v>574.97</v>
      </c>
      <c r="J144" s="40">
        <v>2289.19</v>
      </c>
      <c r="K144" s="40">
        <v>2289.19</v>
      </c>
      <c r="L144" s="41"/>
      <c r="M144" s="41"/>
      <c r="N144" s="41"/>
      <c r="O144" s="42"/>
      <c r="P144" s="43"/>
      <c r="BQ144" s="25"/>
      <c r="BR144" s="26"/>
      <c r="BS144" s="34"/>
      <c r="BT144" s="2" t="s">
        <v>81</v>
      </c>
    </row>
    <row r="145" spans="1:72" customFormat="1" ht="15" x14ac:dyDescent="0.25">
      <c r="A145" s="35"/>
      <c r="B145" s="36" t="s">
        <v>82</v>
      </c>
      <c r="C145" s="88" t="s">
        <v>83</v>
      </c>
      <c r="D145" s="88"/>
      <c r="E145" s="88"/>
      <c r="F145" s="37" t="s">
        <v>38</v>
      </c>
      <c r="G145" s="38">
        <v>23.42</v>
      </c>
      <c r="H145" s="52">
        <v>3.9813999999999998</v>
      </c>
      <c r="I145" s="39">
        <v>660.78</v>
      </c>
      <c r="J145" s="40">
        <v>2630.83</v>
      </c>
      <c r="K145" s="40">
        <v>2630.83</v>
      </c>
      <c r="L145" s="41"/>
      <c r="M145" s="41"/>
      <c r="N145" s="41"/>
      <c r="O145" s="42"/>
      <c r="P145" s="43"/>
      <c r="BQ145" s="25"/>
      <c r="BR145" s="26"/>
      <c r="BS145" s="34"/>
      <c r="BT145" s="2" t="s">
        <v>83</v>
      </c>
    </row>
    <row r="146" spans="1:72" customFormat="1" ht="23.25" x14ac:dyDescent="0.25">
      <c r="A146" s="35"/>
      <c r="B146" s="36" t="s">
        <v>84</v>
      </c>
      <c r="C146" s="88" t="s">
        <v>85</v>
      </c>
      <c r="D146" s="88"/>
      <c r="E146" s="88"/>
      <c r="F146" s="37" t="s">
        <v>41</v>
      </c>
      <c r="G146" s="38">
        <v>0.75</v>
      </c>
      <c r="H146" s="52">
        <v>0.1275</v>
      </c>
      <c r="I146" s="40">
        <v>2410.39</v>
      </c>
      <c r="J146" s="39">
        <v>307.32</v>
      </c>
      <c r="K146" s="41"/>
      <c r="L146" s="39">
        <v>307.32</v>
      </c>
      <c r="M146" s="39">
        <v>0</v>
      </c>
      <c r="N146" s="41"/>
      <c r="O146" s="42"/>
      <c r="P146" s="43"/>
      <c r="BQ146" s="25"/>
      <c r="BR146" s="26"/>
      <c r="BS146" s="34"/>
      <c r="BT146" s="2" t="s">
        <v>85</v>
      </c>
    </row>
    <row r="147" spans="1:72" customFormat="1" ht="23.25" x14ac:dyDescent="0.25">
      <c r="A147" s="35"/>
      <c r="B147" s="36" t="s">
        <v>86</v>
      </c>
      <c r="C147" s="88" t="s">
        <v>87</v>
      </c>
      <c r="D147" s="88"/>
      <c r="E147" s="88"/>
      <c r="F147" s="37" t="s">
        <v>41</v>
      </c>
      <c r="G147" s="38">
        <v>0.81</v>
      </c>
      <c r="H147" s="52">
        <v>0.13769999999999999</v>
      </c>
      <c r="I147" s="39">
        <v>20.72</v>
      </c>
      <c r="J147" s="39">
        <v>2.85</v>
      </c>
      <c r="K147" s="41"/>
      <c r="L147" s="39">
        <v>2.85</v>
      </c>
      <c r="M147" s="39">
        <v>0</v>
      </c>
      <c r="N147" s="41"/>
      <c r="O147" s="42"/>
      <c r="P147" s="43"/>
      <c r="BQ147" s="25"/>
      <c r="BR147" s="26"/>
      <c r="BS147" s="34"/>
      <c r="BT147" s="2" t="s">
        <v>87</v>
      </c>
    </row>
    <row r="148" spans="1:72" customFormat="1" ht="23.25" x14ac:dyDescent="0.25">
      <c r="A148" s="35"/>
      <c r="B148" s="36" t="s">
        <v>47</v>
      </c>
      <c r="C148" s="88" t="s">
        <v>48</v>
      </c>
      <c r="D148" s="88"/>
      <c r="E148" s="88"/>
      <c r="F148" s="37" t="s">
        <v>41</v>
      </c>
      <c r="G148" s="38">
        <v>22.74</v>
      </c>
      <c r="H148" s="52">
        <v>3.8658000000000001</v>
      </c>
      <c r="I148" s="39">
        <v>676.12</v>
      </c>
      <c r="J148" s="40">
        <v>2613.7399999999998</v>
      </c>
      <c r="K148" s="41"/>
      <c r="L148" s="40">
        <v>2613.7399999999998</v>
      </c>
      <c r="M148" s="39">
        <v>0</v>
      </c>
      <c r="N148" s="41"/>
      <c r="O148" s="42"/>
      <c r="P148" s="43"/>
      <c r="BQ148" s="25"/>
      <c r="BR148" s="26"/>
      <c r="BS148" s="34"/>
      <c r="BT148" s="2" t="s">
        <v>48</v>
      </c>
    </row>
    <row r="149" spans="1:72" customFormat="1" ht="23.25" x14ac:dyDescent="0.25">
      <c r="A149" s="35"/>
      <c r="B149" s="36" t="s">
        <v>42</v>
      </c>
      <c r="C149" s="88" t="s">
        <v>43</v>
      </c>
      <c r="D149" s="88"/>
      <c r="E149" s="88"/>
      <c r="F149" s="37" t="s">
        <v>41</v>
      </c>
      <c r="G149" s="38">
        <v>0.59</v>
      </c>
      <c r="H149" s="52">
        <v>0.1003</v>
      </c>
      <c r="I149" s="39">
        <v>786.85</v>
      </c>
      <c r="J149" s="39">
        <v>78.92</v>
      </c>
      <c r="K149" s="41"/>
      <c r="L149" s="39">
        <v>78.92</v>
      </c>
      <c r="M149" s="39">
        <v>0</v>
      </c>
      <c r="N149" s="41"/>
      <c r="O149" s="42"/>
      <c r="P149" s="43"/>
      <c r="BQ149" s="25"/>
      <c r="BR149" s="26"/>
      <c r="BS149" s="34"/>
      <c r="BT149" s="2" t="s">
        <v>43</v>
      </c>
    </row>
    <row r="150" spans="1:72" customFormat="1" ht="23.25" x14ac:dyDescent="0.25">
      <c r="A150" s="35"/>
      <c r="B150" s="36" t="s">
        <v>88</v>
      </c>
      <c r="C150" s="88" t="s">
        <v>89</v>
      </c>
      <c r="D150" s="88"/>
      <c r="E150" s="88"/>
      <c r="F150" s="37" t="s">
        <v>41</v>
      </c>
      <c r="G150" s="38">
        <v>0.81</v>
      </c>
      <c r="H150" s="52">
        <v>0.13769999999999999</v>
      </c>
      <c r="I150" s="39">
        <v>190.76</v>
      </c>
      <c r="J150" s="39">
        <v>26.27</v>
      </c>
      <c r="K150" s="41"/>
      <c r="L150" s="39">
        <v>26.27</v>
      </c>
      <c r="M150" s="39">
        <v>0</v>
      </c>
      <c r="N150" s="41"/>
      <c r="O150" s="42"/>
      <c r="P150" s="43"/>
      <c r="BQ150" s="25"/>
      <c r="BR150" s="26"/>
      <c r="BS150" s="34"/>
      <c r="BT150" s="2" t="s">
        <v>89</v>
      </c>
    </row>
    <row r="151" spans="1:72" customFormat="1" ht="45.75" x14ac:dyDescent="0.25">
      <c r="A151" s="27" t="s">
        <v>208</v>
      </c>
      <c r="B151" s="28" t="s">
        <v>73</v>
      </c>
      <c r="C151" s="85" t="s">
        <v>156</v>
      </c>
      <c r="D151" s="86"/>
      <c r="E151" s="87"/>
      <c r="F151" s="27" t="s">
        <v>75</v>
      </c>
      <c r="G151" s="29"/>
      <c r="H151" s="45">
        <v>0.22500000000000001</v>
      </c>
      <c r="I151" s="31">
        <v>71369.34</v>
      </c>
      <c r="J151" s="31">
        <v>19311.38</v>
      </c>
      <c r="K151" s="31">
        <v>12048.98</v>
      </c>
      <c r="L151" s="31">
        <v>4009.12</v>
      </c>
      <c r="M151" s="31">
        <v>3253.28</v>
      </c>
      <c r="N151" s="32"/>
      <c r="O151" s="51">
        <v>21.4</v>
      </c>
      <c r="P151" s="51">
        <v>5.6</v>
      </c>
      <c r="BQ151" s="25"/>
      <c r="BR151" s="26"/>
      <c r="BS151" s="34" t="s">
        <v>156</v>
      </c>
    </row>
    <row r="152" spans="1:72" customFormat="1" ht="15" x14ac:dyDescent="0.25">
      <c r="A152" s="35"/>
      <c r="B152" s="36" t="s">
        <v>76</v>
      </c>
      <c r="C152" s="88" t="s">
        <v>77</v>
      </c>
      <c r="D152" s="88"/>
      <c r="E152" s="88"/>
      <c r="F152" s="37" t="s">
        <v>38</v>
      </c>
      <c r="G152" s="38">
        <v>0.99</v>
      </c>
      <c r="H152" s="46">
        <v>0.22275</v>
      </c>
      <c r="I152" s="39">
        <v>467.7</v>
      </c>
      <c r="J152" s="39">
        <v>104.18</v>
      </c>
      <c r="K152" s="39">
        <v>104.18</v>
      </c>
      <c r="L152" s="41"/>
      <c r="M152" s="41"/>
      <c r="N152" s="41"/>
      <c r="O152" s="42"/>
      <c r="P152" s="43"/>
      <c r="BQ152" s="25"/>
      <c r="BR152" s="26"/>
      <c r="BS152" s="34"/>
      <c r="BT152" s="2" t="s">
        <v>77</v>
      </c>
    </row>
    <row r="153" spans="1:72" customFormat="1" ht="15" x14ac:dyDescent="0.25">
      <c r="A153" s="35"/>
      <c r="B153" s="36" t="s">
        <v>78</v>
      </c>
      <c r="C153" s="88" t="s">
        <v>79</v>
      </c>
      <c r="D153" s="88"/>
      <c r="E153" s="88"/>
      <c r="F153" s="37" t="s">
        <v>38</v>
      </c>
      <c r="G153" s="38">
        <v>47.29</v>
      </c>
      <c r="H153" s="46">
        <v>10.64025</v>
      </c>
      <c r="I153" s="39">
        <v>510.61</v>
      </c>
      <c r="J153" s="40">
        <v>5433.02</v>
      </c>
      <c r="K153" s="40">
        <v>5433.02</v>
      </c>
      <c r="L153" s="41"/>
      <c r="M153" s="41"/>
      <c r="N153" s="41"/>
      <c r="O153" s="42"/>
      <c r="P153" s="43"/>
      <c r="BQ153" s="25"/>
      <c r="BR153" s="26"/>
      <c r="BS153" s="34"/>
      <c r="BT153" s="2" t="s">
        <v>79</v>
      </c>
    </row>
    <row r="154" spans="1:72" customFormat="1" ht="15" x14ac:dyDescent="0.25">
      <c r="A154" s="35"/>
      <c r="B154" s="36" t="s">
        <v>80</v>
      </c>
      <c r="C154" s="88" t="s">
        <v>81</v>
      </c>
      <c r="D154" s="88"/>
      <c r="E154" s="88"/>
      <c r="F154" s="37" t="s">
        <v>38</v>
      </c>
      <c r="G154" s="38">
        <v>23.42</v>
      </c>
      <c r="H154" s="52">
        <v>5.2694999999999999</v>
      </c>
      <c r="I154" s="39">
        <v>574.97</v>
      </c>
      <c r="J154" s="40">
        <v>3029.8</v>
      </c>
      <c r="K154" s="40">
        <v>3029.8</v>
      </c>
      <c r="L154" s="41"/>
      <c r="M154" s="41"/>
      <c r="N154" s="41"/>
      <c r="O154" s="42"/>
      <c r="P154" s="43"/>
      <c r="BQ154" s="25"/>
      <c r="BR154" s="26"/>
      <c r="BS154" s="34"/>
      <c r="BT154" s="2" t="s">
        <v>81</v>
      </c>
    </row>
    <row r="155" spans="1:72" customFormat="1" ht="15" x14ac:dyDescent="0.25">
      <c r="A155" s="35"/>
      <c r="B155" s="36" t="s">
        <v>82</v>
      </c>
      <c r="C155" s="88" t="s">
        <v>83</v>
      </c>
      <c r="D155" s="88"/>
      <c r="E155" s="88"/>
      <c r="F155" s="37" t="s">
        <v>38</v>
      </c>
      <c r="G155" s="38">
        <v>23.42</v>
      </c>
      <c r="H155" s="52">
        <v>5.2694999999999999</v>
      </c>
      <c r="I155" s="39">
        <v>660.78</v>
      </c>
      <c r="J155" s="40">
        <v>3481.98</v>
      </c>
      <c r="K155" s="40">
        <v>3481.98</v>
      </c>
      <c r="L155" s="41"/>
      <c r="M155" s="41"/>
      <c r="N155" s="41"/>
      <c r="O155" s="42"/>
      <c r="P155" s="43"/>
      <c r="BQ155" s="25"/>
      <c r="BR155" s="26"/>
      <c r="BS155" s="34"/>
      <c r="BT155" s="2" t="s">
        <v>83</v>
      </c>
    </row>
    <row r="156" spans="1:72" customFormat="1" ht="23.25" x14ac:dyDescent="0.25">
      <c r="A156" s="35"/>
      <c r="B156" s="36" t="s">
        <v>84</v>
      </c>
      <c r="C156" s="88" t="s">
        <v>85</v>
      </c>
      <c r="D156" s="88"/>
      <c r="E156" s="88"/>
      <c r="F156" s="37" t="s">
        <v>41</v>
      </c>
      <c r="G156" s="38">
        <v>0.75</v>
      </c>
      <c r="H156" s="46">
        <v>0.16875000000000001</v>
      </c>
      <c r="I156" s="40">
        <v>2410.39</v>
      </c>
      <c r="J156" s="39">
        <v>406.75</v>
      </c>
      <c r="K156" s="41"/>
      <c r="L156" s="39">
        <v>406.75</v>
      </c>
      <c r="M156" s="39">
        <v>0</v>
      </c>
      <c r="N156" s="41"/>
      <c r="O156" s="42"/>
      <c r="P156" s="43"/>
      <c r="BQ156" s="25"/>
      <c r="BR156" s="26"/>
      <c r="BS156" s="34"/>
      <c r="BT156" s="2" t="s">
        <v>85</v>
      </c>
    </row>
    <row r="157" spans="1:72" customFormat="1" ht="23.25" x14ac:dyDescent="0.25">
      <c r="A157" s="35"/>
      <c r="B157" s="36" t="s">
        <v>86</v>
      </c>
      <c r="C157" s="88" t="s">
        <v>87</v>
      </c>
      <c r="D157" s="88"/>
      <c r="E157" s="88"/>
      <c r="F157" s="37" t="s">
        <v>41</v>
      </c>
      <c r="G157" s="38">
        <v>0.81</v>
      </c>
      <c r="H157" s="46">
        <v>0.18225</v>
      </c>
      <c r="I157" s="39">
        <v>20.72</v>
      </c>
      <c r="J157" s="39">
        <v>3.78</v>
      </c>
      <c r="K157" s="41"/>
      <c r="L157" s="39">
        <v>3.78</v>
      </c>
      <c r="M157" s="39">
        <v>0</v>
      </c>
      <c r="N157" s="41"/>
      <c r="O157" s="42"/>
      <c r="P157" s="43"/>
      <c r="BQ157" s="25"/>
      <c r="BR157" s="26"/>
      <c r="BS157" s="34"/>
      <c r="BT157" s="2" t="s">
        <v>87</v>
      </c>
    </row>
    <row r="158" spans="1:72" customFormat="1" ht="23.25" x14ac:dyDescent="0.25">
      <c r="A158" s="35"/>
      <c r="B158" s="36" t="s">
        <v>47</v>
      </c>
      <c r="C158" s="88" t="s">
        <v>48</v>
      </c>
      <c r="D158" s="88"/>
      <c r="E158" s="88"/>
      <c r="F158" s="37" t="s">
        <v>41</v>
      </c>
      <c r="G158" s="38">
        <v>22.74</v>
      </c>
      <c r="H158" s="52">
        <v>5.1165000000000003</v>
      </c>
      <c r="I158" s="39">
        <v>676.12</v>
      </c>
      <c r="J158" s="40">
        <v>3459.37</v>
      </c>
      <c r="K158" s="41"/>
      <c r="L158" s="40">
        <v>3459.37</v>
      </c>
      <c r="M158" s="39">
        <v>0</v>
      </c>
      <c r="N158" s="41"/>
      <c r="O158" s="42"/>
      <c r="P158" s="43"/>
      <c r="BQ158" s="25"/>
      <c r="BR158" s="26"/>
      <c r="BS158" s="34"/>
      <c r="BT158" s="2" t="s">
        <v>48</v>
      </c>
    </row>
    <row r="159" spans="1:72" customFormat="1" ht="23.25" x14ac:dyDescent="0.25">
      <c r="A159" s="35"/>
      <c r="B159" s="36" t="s">
        <v>42</v>
      </c>
      <c r="C159" s="88" t="s">
        <v>43</v>
      </c>
      <c r="D159" s="88"/>
      <c r="E159" s="88"/>
      <c r="F159" s="37" t="s">
        <v>41</v>
      </c>
      <c r="G159" s="38">
        <v>0.59</v>
      </c>
      <c r="H159" s="46">
        <v>0.13275000000000001</v>
      </c>
      <c r="I159" s="39">
        <v>786.85</v>
      </c>
      <c r="J159" s="39">
        <v>104.45</v>
      </c>
      <c r="K159" s="41"/>
      <c r="L159" s="39">
        <v>104.45</v>
      </c>
      <c r="M159" s="39">
        <v>0</v>
      </c>
      <c r="N159" s="41"/>
      <c r="O159" s="42"/>
      <c r="P159" s="43"/>
      <c r="BQ159" s="25"/>
      <c r="BR159" s="26"/>
      <c r="BS159" s="34"/>
      <c r="BT159" s="2" t="s">
        <v>43</v>
      </c>
    </row>
    <row r="160" spans="1:72" customFormat="1" ht="23.25" x14ac:dyDescent="0.25">
      <c r="A160" s="35"/>
      <c r="B160" s="36" t="s">
        <v>88</v>
      </c>
      <c r="C160" s="88" t="s">
        <v>89</v>
      </c>
      <c r="D160" s="88"/>
      <c r="E160" s="88"/>
      <c r="F160" s="37" t="s">
        <v>41</v>
      </c>
      <c r="G160" s="38">
        <v>0.81</v>
      </c>
      <c r="H160" s="46">
        <v>0.18225</v>
      </c>
      <c r="I160" s="39">
        <v>190.76</v>
      </c>
      <c r="J160" s="39">
        <v>34.770000000000003</v>
      </c>
      <c r="K160" s="41"/>
      <c r="L160" s="39">
        <v>34.770000000000003</v>
      </c>
      <c r="M160" s="39">
        <v>0</v>
      </c>
      <c r="N160" s="41"/>
      <c r="O160" s="42"/>
      <c r="P160" s="43"/>
      <c r="BQ160" s="25"/>
      <c r="BR160" s="26"/>
      <c r="BS160" s="34"/>
      <c r="BT160" s="2" t="s">
        <v>89</v>
      </c>
    </row>
    <row r="161" spans="1:72" customFormat="1" ht="23.25" x14ac:dyDescent="0.25">
      <c r="A161" s="27" t="s">
        <v>209</v>
      </c>
      <c r="B161" s="28" t="s">
        <v>210</v>
      </c>
      <c r="C161" s="85" t="s">
        <v>211</v>
      </c>
      <c r="D161" s="86"/>
      <c r="E161" s="87"/>
      <c r="F161" s="27" t="s">
        <v>75</v>
      </c>
      <c r="G161" s="29"/>
      <c r="H161" s="55">
        <v>0.22950000000000001</v>
      </c>
      <c r="I161" s="31">
        <v>133520.12</v>
      </c>
      <c r="J161" s="31">
        <v>30642.87</v>
      </c>
      <c r="K161" s="32"/>
      <c r="L161" s="32"/>
      <c r="M161" s="32"/>
      <c r="N161" s="31">
        <v>30642.87</v>
      </c>
      <c r="O161" s="53">
        <v>0</v>
      </c>
      <c r="P161" s="53">
        <v>0</v>
      </c>
      <c r="BQ161" s="25"/>
      <c r="BR161" s="26"/>
      <c r="BS161" s="34" t="s">
        <v>211</v>
      </c>
    </row>
    <row r="162" spans="1:72" customFormat="1" ht="23.25" x14ac:dyDescent="0.25">
      <c r="A162" s="27" t="s">
        <v>212</v>
      </c>
      <c r="B162" s="28" t="s">
        <v>134</v>
      </c>
      <c r="C162" s="85" t="s">
        <v>213</v>
      </c>
      <c r="D162" s="86"/>
      <c r="E162" s="87"/>
      <c r="F162" s="27" t="s">
        <v>183</v>
      </c>
      <c r="G162" s="29"/>
      <c r="H162" s="30">
        <v>2</v>
      </c>
      <c r="I162" s="31">
        <v>13616</v>
      </c>
      <c r="J162" s="31">
        <v>27232</v>
      </c>
      <c r="K162" s="32"/>
      <c r="L162" s="32"/>
      <c r="M162" s="32"/>
      <c r="N162" s="31">
        <v>27232</v>
      </c>
      <c r="O162" s="53">
        <v>0</v>
      </c>
      <c r="P162" s="53">
        <v>0</v>
      </c>
      <c r="BQ162" s="25"/>
      <c r="BR162" s="26"/>
      <c r="BS162" s="34" t="s">
        <v>213</v>
      </c>
    </row>
    <row r="163" spans="1:72" customFormat="1" ht="45.75" x14ac:dyDescent="0.25">
      <c r="A163" s="27" t="s">
        <v>214</v>
      </c>
      <c r="B163" s="28" t="s">
        <v>73</v>
      </c>
      <c r="C163" s="85" t="s">
        <v>156</v>
      </c>
      <c r="D163" s="86"/>
      <c r="E163" s="87"/>
      <c r="F163" s="27" t="s">
        <v>75</v>
      </c>
      <c r="G163" s="29"/>
      <c r="H163" s="50">
        <v>0.17</v>
      </c>
      <c r="I163" s="31">
        <v>71369.34</v>
      </c>
      <c r="J163" s="31">
        <v>14590.81</v>
      </c>
      <c r="K163" s="31">
        <v>9103.68</v>
      </c>
      <c r="L163" s="31">
        <v>3029.1</v>
      </c>
      <c r="M163" s="31">
        <v>2458.0300000000002</v>
      </c>
      <c r="N163" s="32"/>
      <c r="O163" s="33">
        <v>16.170000000000002</v>
      </c>
      <c r="P163" s="33">
        <v>4.2300000000000004</v>
      </c>
      <c r="BQ163" s="25"/>
      <c r="BR163" s="26"/>
      <c r="BS163" s="34" t="s">
        <v>156</v>
      </c>
    </row>
    <row r="164" spans="1:72" customFormat="1" ht="15" x14ac:dyDescent="0.25">
      <c r="A164" s="35"/>
      <c r="B164" s="36" t="s">
        <v>76</v>
      </c>
      <c r="C164" s="88" t="s">
        <v>77</v>
      </c>
      <c r="D164" s="88"/>
      <c r="E164" s="88"/>
      <c r="F164" s="37" t="s">
        <v>38</v>
      </c>
      <c r="G164" s="38">
        <v>0.99</v>
      </c>
      <c r="H164" s="52">
        <v>0.16830000000000001</v>
      </c>
      <c r="I164" s="39">
        <v>467.7</v>
      </c>
      <c r="J164" s="39">
        <v>78.709999999999994</v>
      </c>
      <c r="K164" s="39">
        <v>78.709999999999994</v>
      </c>
      <c r="L164" s="41"/>
      <c r="M164" s="41"/>
      <c r="N164" s="41"/>
      <c r="O164" s="42"/>
      <c r="P164" s="43"/>
      <c r="BQ164" s="25"/>
      <c r="BR164" s="26"/>
      <c r="BS164" s="34"/>
      <c r="BT164" s="2" t="s">
        <v>77</v>
      </c>
    </row>
    <row r="165" spans="1:72" customFormat="1" ht="15" x14ac:dyDescent="0.25">
      <c r="A165" s="35"/>
      <c r="B165" s="36" t="s">
        <v>78</v>
      </c>
      <c r="C165" s="88" t="s">
        <v>79</v>
      </c>
      <c r="D165" s="88"/>
      <c r="E165" s="88"/>
      <c r="F165" s="37" t="s">
        <v>38</v>
      </c>
      <c r="G165" s="38">
        <v>47.29</v>
      </c>
      <c r="H165" s="52">
        <v>8.0393000000000008</v>
      </c>
      <c r="I165" s="39">
        <v>510.61</v>
      </c>
      <c r="J165" s="40">
        <v>4104.95</v>
      </c>
      <c r="K165" s="40">
        <v>4104.95</v>
      </c>
      <c r="L165" s="41"/>
      <c r="M165" s="41"/>
      <c r="N165" s="41"/>
      <c r="O165" s="42"/>
      <c r="P165" s="43"/>
      <c r="BQ165" s="25"/>
      <c r="BR165" s="26"/>
      <c r="BS165" s="34"/>
      <c r="BT165" s="2" t="s">
        <v>79</v>
      </c>
    </row>
    <row r="166" spans="1:72" customFormat="1" ht="15" x14ac:dyDescent="0.25">
      <c r="A166" s="35"/>
      <c r="B166" s="36" t="s">
        <v>80</v>
      </c>
      <c r="C166" s="88" t="s">
        <v>81</v>
      </c>
      <c r="D166" s="88"/>
      <c r="E166" s="88"/>
      <c r="F166" s="37" t="s">
        <v>38</v>
      </c>
      <c r="G166" s="38">
        <v>23.42</v>
      </c>
      <c r="H166" s="52">
        <v>3.9813999999999998</v>
      </c>
      <c r="I166" s="39">
        <v>574.97</v>
      </c>
      <c r="J166" s="40">
        <v>2289.19</v>
      </c>
      <c r="K166" s="40">
        <v>2289.19</v>
      </c>
      <c r="L166" s="41"/>
      <c r="M166" s="41"/>
      <c r="N166" s="41"/>
      <c r="O166" s="42"/>
      <c r="P166" s="43"/>
      <c r="BQ166" s="25"/>
      <c r="BR166" s="26"/>
      <c r="BS166" s="34"/>
      <c r="BT166" s="2" t="s">
        <v>81</v>
      </c>
    </row>
    <row r="167" spans="1:72" customFormat="1" ht="15" x14ac:dyDescent="0.25">
      <c r="A167" s="35"/>
      <c r="B167" s="36" t="s">
        <v>82</v>
      </c>
      <c r="C167" s="88" t="s">
        <v>83</v>
      </c>
      <c r="D167" s="88"/>
      <c r="E167" s="88"/>
      <c r="F167" s="37" t="s">
        <v>38</v>
      </c>
      <c r="G167" s="38">
        <v>23.42</v>
      </c>
      <c r="H167" s="52">
        <v>3.9813999999999998</v>
      </c>
      <c r="I167" s="39">
        <v>660.78</v>
      </c>
      <c r="J167" s="40">
        <v>2630.83</v>
      </c>
      <c r="K167" s="40">
        <v>2630.83</v>
      </c>
      <c r="L167" s="41"/>
      <c r="M167" s="41"/>
      <c r="N167" s="41"/>
      <c r="O167" s="42"/>
      <c r="P167" s="43"/>
      <c r="BQ167" s="25"/>
      <c r="BR167" s="26"/>
      <c r="BS167" s="34"/>
      <c r="BT167" s="2" t="s">
        <v>83</v>
      </c>
    </row>
    <row r="168" spans="1:72" customFormat="1" ht="23.25" x14ac:dyDescent="0.25">
      <c r="A168" s="35"/>
      <c r="B168" s="36" t="s">
        <v>84</v>
      </c>
      <c r="C168" s="88" t="s">
        <v>85</v>
      </c>
      <c r="D168" s="88"/>
      <c r="E168" s="88"/>
      <c r="F168" s="37" t="s">
        <v>41</v>
      </c>
      <c r="G168" s="38">
        <v>0.75</v>
      </c>
      <c r="H168" s="52">
        <v>0.1275</v>
      </c>
      <c r="I168" s="40">
        <v>2410.39</v>
      </c>
      <c r="J168" s="39">
        <v>307.32</v>
      </c>
      <c r="K168" s="41"/>
      <c r="L168" s="39">
        <v>307.32</v>
      </c>
      <c r="M168" s="39">
        <v>0</v>
      </c>
      <c r="N168" s="41"/>
      <c r="O168" s="42"/>
      <c r="P168" s="43"/>
      <c r="BQ168" s="25"/>
      <c r="BR168" s="26"/>
      <c r="BS168" s="34"/>
      <c r="BT168" s="2" t="s">
        <v>85</v>
      </c>
    </row>
    <row r="169" spans="1:72" customFormat="1" ht="23.25" x14ac:dyDescent="0.25">
      <c r="A169" s="35"/>
      <c r="B169" s="36" t="s">
        <v>86</v>
      </c>
      <c r="C169" s="88" t="s">
        <v>87</v>
      </c>
      <c r="D169" s="88"/>
      <c r="E169" s="88"/>
      <c r="F169" s="37" t="s">
        <v>41</v>
      </c>
      <c r="G169" s="38">
        <v>0.81</v>
      </c>
      <c r="H169" s="52">
        <v>0.13769999999999999</v>
      </c>
      <c r="I169" s="39">
        <v>20.72</v>
      </c>
      <c r="J169" s="39">
        <v>2.85</v>
      </c>
      <c r="K169" s="41"/>
      <c r="L169" s="39">
        <v>2.85</v>
      </c>
      <c r="M169" s="39">
        <v>0</v>
      </c>
      <c r="N169" s="41"/>
      <c r="O169" s="42"/>
      <c r="P169" s="43"/>
      <c r="BQ169" s="25"/>
      <c r="BR169" s="26"/>
      <c r="BS169" s="34"/>
      <c r="BT169" s="2" t="s">
        <v>87</v>
      </c>
    </row>
    <row r="170" spans="1:72" customFormat="1" ht="23.25" x14ac:dyDescent="0.25">
      <c r="A170" s="35"/>
      <c r="B170" s="36" t="s">
        <v>47</v>
      </c>
      <c r="C170" s="88" t="s">
        <v>48</v>
      </c>
      <c r="D170" s="88"/>
      <c r="E170" s="88"/>
      <c r="F170" s="37" t="s">
        <v>41</v>
      </c>
      <c r="G170" s="38">
        <v>22.74</v>
      </c>
      <c r="H170" s="52">
        <v>3.8658000000000001</v>
      </c>
      <c r="I170" s="39">
        <v>676.12</v>
      </c>
      <c r="J170" s="40">
        <v>2613.7399999999998</v>
      </c>
      <c r="K170" s="41"/>
      <c r="L170" s="40">
        <v>2613.7399999999998</v>
      </c>
      <c r="M170" s="39">
        <v>0</v>
      </c>
      <c r="N170" s="41"/>
      <c r="O170" s="42"/>
      <c r="P170" s="43"/>
      <c r="BQ170" s="25"/>
      <c r="BR170" s="26"/>
      <c r="BS170" s="34"/>
      <c r="BT170" s="2" t="s">
        <v>48</v>
      </c>
    </row>
    <row r="171" spans="1:72" customFormat="1" ht="23.25" x14ac:dyDescent="0.25">
      <c r="A171" s="35"/>
      <c r="B171" s="36" t="s">
        <v>42</v>
      </c>
      <c r="C171" s="88" t="s">
        <v>43</v>
      </c>
      <c r="D171" s="88"/>
      <c r="E171" s="88"/>
      <c r="F171" s="37" t="s">
        <v>41</v>
      </c>
      <c r="G171" s="38">
        <v>0.59</v>
      </c>
      <c r="H171" s="52">
        <v>0.1003</v>
      </c>
      <c r="I171" s="39">
        <v>786.85</v>
      </c>
      <c r="J171" s="39">
        <v>78.92</v>
      </c>
      <c r="K171" s="41"/>
      <c r="L171" s="39">
        <v>78.92</v>
      </c>
      <c r="M171" s="39">
        <v>0</v>
      </c>
      <c r="N171" s="41"/>
      <c r="O171" s="42"/>
      <c r="P171" s="43"/>
      <c r="BQ171" s="25"/>
      <c r="BR171" s="26"/>
      <c r="BS171" s="34"/>
      <c r="BT171" s="2" t="s">
        <v>43</v>
      </c>
    </row>
    <row r="172" spans="1:72" customFormat="1" ht="23.25" x14ac:dyDescent="0.25">
      <c r="A172" s="35"/>
      <c r="B172" s="36" t="s">
        <v>88</v>
      </c>
      <c r="C172" s="88" t="s">
        <v>89</v>
      </c>
      <c r="D172" s="88"/>
      <c r="E172" s="88"/>
      <c r="F172" s="37" t="s">
        <v>41</v>
      </c>
      <c r="G172" s="38">
        <v>0.81</v>
      </c>
      <c r="H172" s="52">
        <v>0.13769999999999999</v>
      </c>
      <c r="I172" s="39">
        <v>190.76</v>
      </c>
      <c r="J172" s="39">
        <v>26.27</v>
      </c>
      <c r="K172" s="41"/>
      <c r="L172" s="39">
        <v>26.27</v>
      </c>
      <c r="M172" s="39">
        <v>0</v>
      </c>
      <c r="N172" s="41"/>
      <c r="O172" s="42"/>
      <c r="P172" s="43"/>
      <c r="BQ172" s="25"/>
      <c r="BR172" s="26"/>
      <c r="BS172" s="34"/>
      <c r="BT172" s="2" t="s">
        <v>89</v>
      </c>
    </row>
    <row r="173" spans="1:72" customFormat="1" ht="23.25" x14ac:dyDescent="0.25">
      <c r="A173" s="27" t="s">
        <v>215</v>
      </c>
      <c r="B173" s="28" t="s">
        <v>134</v>
      </c>
      <c r="C173" s="85" t="s">
        <v>216</v>
      </c>
      <c r="D173" s="86"/>
      <c r="E173" s="87"/>
      <c r="F173" s="27" t="s">
        <v>183</v>
      </c>
      <c r="G173" s="29"/>
      <c r="H173" s="30">
        <v>4</v>
      </c>
      <c r="I173" s="31">
        <v>396</v>
      </c>
      <c r="J173" s="31">
        <v>1584</v>
      </c>
      <c r="K173" s="32"/>
      <c r="L173" s="32"/>
      <c r="M173" s="32"/>
      <c r="N173" s="31">
        <v>1584</v>
      </c>
      <c r="O173" s="53">
        <v>0</v>
      </c>
      <c r="P173" s="53">
        <v>0</v>
      </c>
      <c r="BQ173" s="25"/>
      <c r="BR173" s="26"/>
      <c r="BS173" s="34" t="s">
        <v>216</v>
      </c>
    </row>
    <row r="174" spans="1:72" customFormat="1" ht="23.25" x14ac:dyDescent="0.25">
      <c r="A174" s="27" t="s">
        <v>217</v>
      </c>
      <c r="B174" s="28" t="s">
        <v>134</v>
      </c>
      <c r="C174" s="85" t="s">
        <v>218</v>
      </c>
      <c r="D174" s="86"/>
      <c r="E174" s="87"/>
      <c r="F174" s="27" t="s">
        <v>183</v>
      </c>
      <c r="G174" s="29"/>
      <c r="H174" s="30">
        <v>2</v>
      </c>
      <c r="I174" s="31">
        <v>368</v>
      </c>
      <c r="J174" s="33">
        <v>736</v>
      </c>
      <c r="K174" s="32"/>
      <c r="L174" s="32"/>
      <c r="M174" s="32"/>
      <c r="N174" s="33">
        <v>736</v>
      </c>
      <c r="O174" s="53">
        <v>0</v>
      </c>
      <c r="P174" s="53">
        <v>0</v>
      </c>
      <c r="BQ174" s="25"/>
      <c r="BR174" s="26"/>
      <c r="BS174" s="34" t="s">
        <v>218</v>
      </c>
    </row>
    <row r="175" spans="1:72" customFormat="1" ht="34.5" x14ac:dyDescent="0.25">
      <c r="A175" s="27" t="s">
        <v>219</v>
      </c>
      <c r="B175" s="28" t="s">
        <v>161</v>
      </c>
      <c r="C175" s="85" t="s">
        <v>162</v>
      </c>
      <c r="D175" s="86"/>
      <c r="E175" s="87"/>
      <c r="F175" s="27" t="s">
        <v>69</v>
      </c>
      <c r="G175" s="29"/>
      <c r="H175" s="56">
        <v>2.8400000000000001E-3</v>
      </c>
      <c r="I175" s="31">
        <v>68610.710000000006</v>
      </c>
      <c r="J175" s="33">
        <v>202.63</v>
      </c>
      <c r="K175" s="33">
        <v>182.96</v>
      </c>
      <c r="L175" s="33">
        <v>9.7799999999999994</v>
      </c>
      <c r="M175" s="33">
        <v>4.12</v>
      </c>
      <c r="N175" s="33">
        <v>5.77</v>
      </c>
      <c r="O175" s="33">
        <v>0.31</v>
      </c>
      <c r="P175" s="33">
        <v>0.01</v>
      </c>
      <c r="BQ175" s="25"/>
      <c r="BR175" s="26"/>
      <c r="BS175" s="34" t="s">
        <v>162</v>
      </c>
    </row>
    <row r="176" spans="1:72" customFormat="1" ht="15" x14ac:dyDescent="0.25">
      <c r="A176" s="35"/>
      <c r="B176" s="36" t="s">
        <v>163</v>
      </c>
      <c r="C176" s="88" t="s">
        <v>164</v>
      </c>
      <c r="D176" s="88"/>
      <c r="E176" s="88"/>
      <c r="F176" s="37" t="s">
        <v>38</v>
      </c>
      <c r="G176" s="44">
        <v>108.8</v>
      </c>
      <c r="H176" s="48">
        <v>0.30899199999999999</v>
      </c>
      <c r="I176" s="39">
        <v>592.13</v>
      </c>
      <c r="J176" s="39">
        <v>182.96</v>
      </c>
      <c r="K176" s="39">
        <v>182.96</v>
      </c>
      <c r="L176" s="41"/>
      <c r="M176" s="41"/>
      <c r="N176" s="41"/>
      <c r="O176" s="42"/>
      <c r="P176" s="43"/>
      <c r="BQ176" s="25"/>
      <c r="BR176" s="26"/>
      <c r="BS176" s="34"/>
      <c r="BT176" s="2" t="s">
        <v>164</v>
      </c>
    </row>
    <row r="177" spans="1:72" customFormat="1" ht="23.25" x14ac:dyDescent="0.25">
      <c r="A177" s="35"/>
      <c r="B177" s="36" t="s">
        <v>84</v>
      </c>
      <c r="C177" s="88" t="s">
        <v>85</v>
      </c>
      <c r="D177" s="88"/>
      <c r="E177" s="88"/>
      <c r="F177" s="37" t="s">
        <v>41</v>
      </c>
      <c r="G177" s="38">
        <v>1.08</v>
      </c>
      <c r="H177" s="57">
        <v>3.0672E-3</v>
      </c>
      <c r="I177" s="40">
        <v>2410.39</v>
      </c>
      <c r="J177" s="39">
        <v>7.39</v>
      </c>
      <c r="K177" s="41"/>
      <c r="L177" s="39">
        <v>7.39</v>
      </c>
      <c r="M177" s="39">
        <v>0</v>
      </c>
      <c r="N177" s="41"/>
      <c r="O177" s="42"/>
      <c r="P177" s="43"/>
      <c r="BQ177" s="25"/>
      <c r="BR177" s="26"/>
      <c r="BS177" s="34"/>
      <c r="BT177" s="2" t="s">
        <v>85</v>
      </c>
    </row>
    <row r="178" spans="1:72" customFormat="1" ht="23.25" x14ac:dyDescent="0.25">
      <c r="A178" s="35"/>
      <c r="B178" s="36" t="s">
        <v>42</v>
      </c>
      <c r="C178" s="88" t="s">
        <v>43</v>
      </c>
      <c r="D178" s="88"/>
      <c r="E178" s="88"/>
      <c r="F178" s="37" t="s">
        <v>41</v>
      </c>
      <c r="G178" s="38">
        <v>1.07</v>
      </c>
      <c r="H178" s="57">
        <v>3.0387999999999999E-3</v>
      </c>
      <c r="I178" s="39">
        <v>786.85</v>
      </c>
      <c r="J178" s="39">
        <v>2.39</v>
      </c>
      <c r="K178" s="41"/>
      <c r="L178" s="39">
        <v>2.39</v>
      </c>
      <c r="M178" s="39">
        <v>0</v>
      </c>
      <c r="N178" s="41"/>
      <c r="O178" s="42"/>
      <c r="P178" s="43"/>
      <c r="BQ178" s="25"/>
      <c r="BR178" s="26"/>
      <c r="BS178" s="34"/>
      <c r="BT178" s="2" t="s">
        <v>43</v>
      </c>
    </row>
    <row r="179" spans="1:72" customFormat="1" ht="15" x14ac:dyDescent="0.25">
      <c r="A179" s="35"/>
      <c r="B179" s="36" t="s">
        <v>165</v>
      </c>
      <c r="C179" s="88" t="s">
        <v>166</v>
      </c>
      <c r="D179" s="88"/>
      <c r="E179" s="88"/>
      <c r="F179" s="37" t="s">
        <v>167</v>
      </c>
      <c r="G179" s="47">
        <v>7.8520000000000003</v>
      </c>
      <c r="H179" s="57">
        <v>2.2299699999999999E-2</v>
      </c>
      <c r="I179" s="39">
        <v>6.61</v>
      </c>
      <c r="J179" s="39">
        <v>0.15</v>
      </c>
      <c r="K179" s="41"/>
      <c r="L179" s="41"/>
      <c r="M179" s="41"/>
      <c r="N179" s="39">
        <v>0.15</v>
      </c>
      <c r="O179" s="42"/>
      <c r="P179" s="43"/>
      <c r="BQ179" s="25"/>
      <c r="BR179" s="26"/>
      <c r="BS179" s="34"/>
      <c r="BT179" s="2" t="s">
        <v>166</v>
      </c>
    </row>
    <row r="180" spans="1:72" customFormat="1" ht="34.5" x14ac:dyDescent="0.25">
      <c r="A180" s="35"/>
      <c r="B180" s="36" t="s">
        <v>168</v>
      </c>
      <c r="C180" s="88" t="s">
        <v>169</v>
      </c>
      <c r="D180" s="88"/>
      <c r="E180" s="88"/>
      <c r="F180" s="37" t="s">
        <v>62</v>
      </c>
      <c r="G180" s="38">
        <v>2.14</v>
      </c>
      <c r="H180" s="57">
        <v>6.0775999999999998E-3</v>
      </c>
      <c r="I180" s="39">
        <v>199.21</v>
      </c>
      <c r="J180" s="39">
        <v>1.21</v>
      </c>
      <c r="K180" s="41"/>
      <c r="L180" s="41"/>
      <c r="M180" s="41"/>
      <c r="N180" s="39">
        <v>1.21</v>
      </c>
      <c r="O180" s="42"/>
      <c r="P180" s="43"/>
      <c r="BQ180" s="25"/>
      <c r="BR180" s="26"/>
      <c r="BS180" s="34"/>
      <c r="BT180" s="2" t="s">
        <v>169</v>
      </c>
    </row>
    <row r="181" spans="1:72" customFormat="1" ht="15" x14ac:dyDescent="0.25">
      <c r="A181" s="35"/>
      <c r="B181" s="36" t="s">
        <v>170</v>
      </c>
      <c r="C181" s="88" t="s">
        <v>171</v>
      </c>
      <c r="D181" s="88"/>
      <c r="E181" s="88"/>
      <c r="F181" s="37" t="s">
        <v>62</v>
      </c>
      <c r="G181" s="38">
        <v>1.25</v>
      </c>
      <c r="H181" s="46">
        <v>3.5500000000000002E-3</v>
      </c>
      <c r="I181" s="39">
        <v>197.67</v>
      </c>
      <c r="J181" s="39">
        <v>0.7</v>
      </c>
      <c r="K181" s="41"/>
      <c r="L181" s="41"/>
      <c r="M181" s="41"/>
      <c r="N181" s="39">
        <v>0.7</v>
      </c>
      <c r="O181" s="42"/>
      <c r="P181" s="43"/>
      <c r="BQ181" s="25"/>
      <c r="BR181" s="26"/>
      <c r="BS181" s="34"/>
      <c r="BT181" s="2" t="s">
        <v>171</v>
      </c>
    </row>
    <row r="182" spans="1:72" customFormat="1" ht="15" x14ac:dyDescent="0.25">
      <c r="A182" s="35"/>
      <c r="B182" s="36" t="s">
        <v>172</v>
      </c>
      <c r="C182" s="88" t="s">
        <v>173</v>
      </c>
      <c r="D182" s="88"/>
      <c r="E182" s="88"/>
      <c r="F182" s="37" t="s">
        <v>104</v>
      </c>
      <c r="G182" s="44">
        <v>0.3</v>
      </c>
      <c r="H182" s="48">
        <v>8.52E-4</v>
      </c>
      <c r="I182" s="39">
        <v>55.06</v>
      </c>
      <c r="J182" s="39">
        <v>0.05</v>
      </c>
      <c r="K182" s="41"/>
      <c r="L182" s="41"/>
      <c r="M182" s="41"/>
      <c r="N182" s="39">
        <v>0.05</v>
      </c>
      <c r="O182" s="42"/>
      <c r="P182" s="43"/>
      <c r="BQ182" s="25"/>
      <c r="BR182" s="26"/>
      <c r="BS182" s="34"/>
      <c r="BT182" s="2" t="s">
        <v>173</v>
      </c>
    </row>
    <row r="183" spans="1:72" customFormat="1" ht="22.5" x14ac:dyDescent="0.25">
      <c r="A183" s="27" t="s">
        <v>220</v>
      </c>
      <c r="B183" s="28" t="s">
        <v>134</v>
      </c>
      <c r="C183" s="85" t="s">
        <v>175</v>
      </c>
      <c r="D183" s="86"/>
      <c r="E183" s="87"/>
      <c r="F183" s="27" t="s">
        <v>35</v>
      </c>
      <c r="G183" s="29"/>
      <c r="H183" s="30">
        <v>4</v>
      </c>
      <c r="I183" s="31">
        <v>560</v>
      </c>
      <c r="J183" s="31">
        <v>2240</v>
      </c>
      <c r="K183" s="32"/>
      <c r="L183" s="32"/>
      <c r="M183" s="32"/>
      <c r="N183" s="31">
        <v>2240</v>
      </c>
      <c r="O183" s="53">
        <v>0</v>
      </c>
      <c r="P183" s="53">
        <v>0</v>
      </c>
      <c r="BQ183" s="25"/>
      <c r="BR183" s="26"/>
      <c r="BS183" s="34" t="s">
        <v>175</v>
      </c>
    </row>
    <row r="184" spans="1:72" customFormat="1" ht="34.5" x14ac:dyDescent="0.25">
      <c r="A184" s="27" t="s">
        <v>221</v>
      </c>
      <c r="B184" s="28" t="s">
        <v>185</v>
      </c>
      <c r="C184" s="85" t="s">
        <v>186</v>
      </c>
      <c r="D184" s="86"/>
      <c r="E184" s="87"/>
      <c r="F184" s="27" t="s">
        <v>104</v>
      </c>
      <c r="G184" s="29"/>
      <c r="H184" s="50">
        <v>0.04</v>
      </c>
      <c r="I184" s="31">
        <v>19307.18</v>
      </c>
      <c r="J184" s="33">
        <v>786.97</v>
      </c>
      <c r="K184" s="33">
        <v>707.48</v>
      </c>
      <c r="L184" s="33">
        <v>11.21</v>
      </c>
      <c r="M184" s="33">
        <v>0.54</v>
      </c>
      <c r="N184" s="33">
        <v>67.739999999999995</v>
      </c>
      <c r="O184" s="33">
        <v>1.19</v>
      </c>
      <c r="P184" s="53">
        <v>0</v>
      </c>
      <c r="BQ184" s="25"/>
      <c r="BR184" s="26"/>
      <c r="BS184" s="34" t="s">
        <v>186</v>
      </c>
    </row>
    <row r="185" spans="1:72" customFormat="1" ht="15" x14ac:dyDescent="0.25">
      <c r="A185" s="35"/>
      <c r="B185" s="36" t="s">
        <v>163</v>
      </c>
      <c r="C185" s="88" t="s">
        <v>164</v>
      </c>
      <c r="D185" s="88"/>
      <c r="E185" s="88"/>
      <c r="F185" s="37" t="s">
        <v>38</v>
      </c>
      <c r="G185" s="38">
        <v>29.87</v>
      </c>
      <c r="H185" s="52">
        <v>1.1948000000000001</v>
      </c>
      <c r="I185" s="39">
        <v>592.13</v>
      </c>
      <c r="J185" s="39">
        <v>707.48</v>
      </c>
      <c r="K185" s="39">
        <v>707.48</v>
      </c>
      <c r="L185" s="41"/>
      <c r="M185" s="41"/>
      <c r="N185" s="41"/>
      <c r="O185" s="42"/>
      <c r="P185" s="43"/>
      <c r="BQ185" s="25"/>
      <c r="BR185" s="26"/>
      <c r="BS185" s="34"/>
      <c r="BT185" s="2" t="s">
        <v>164</v>
      </c>
    </row>
    <row r="186" spans="1:72" customFormat="1" ht="23.25" x14ac:dyDescent="0.25">
      <c r="A186" s="35"/>
      <c r="B186" s="36" t="s">
        <v>84</v>
      </c>
      <c r="C186" s="88" t="s">
        <v>85</v>
      </c>
      <c r="D186" s="88"/>
      <c r="E186" s="88"/>
      <c r="F186" s="37" t="s">
        <v>41</v>
      </c>
      <c r="G186" s="38">
        <v>0.01</v>
      </c>
      <c r="H186" s="52">
        <v>4.0000000000000002E-4</v>
      </c>
      <c r="I186" s="40">
        <v>2410.39</v>
      </c>
      <c r="J186" s="39">
        <v>0.96</v>
      </c>
      <c r="K186" s="41"/>
      <c r="L186" s="39">
        <v>0.96</v>
      </c>
      <c r="M186" s="39">
        <v>0</v>
      </c>
      <c r="N186" s="41"/>
      <c r="O186" s="42"/>
      <c r="P186" s="43"/>
      <c r="BQ186" s="25"/>
      <c r="BR186" s="26"/>
      <c r="BS186" s="34"/>
      <c r="BT186" s="2" t="s">
        <v>85</v>
      </c>
    </row>
    <row r="187" spans="1:72" customFormat="1" ht="23.25" x14ac:dyDescent="0.25">
      <c r="A187" s="35"/>
      <c r="B187" s="36" t="s">
        <v>42</v>
      </c>
      <c r="C187" s="88" t="s">
        <v>43</v>
      </c>
      <c r="D187" s="88"/>
      <c r="E187" s="88"/>
      <c r="F187" s="37" t="s">
        <v>41</v>
      </c>
      <c r="G187" s="38">
        <v>0.01</v>
      </c>
      <c r="H187" s="52">
        <v>4.0000000000000002E-4</v>
      </c>
      <c r="I187" s="39">
        <v>786.85</v>
      </c>
      <c r="J187" s="39">
        <v>0.31</v>
      </c>
      <c r="K187" s="41"/>
      <c r="L187" s="39">
        <v>0.31</v>
      </c>
      <c r="M187" s="39">
        <v>0</v>
      </c>
      <c r="N187" s="41"/>
      <c r="O187" s="42"/>
      <c r="P187" s="43"/>
      <c r="BQ187" s="25"/>
      <c r="BR187" s="26"/>
      <c r="BS187" s="34"/>
      <c r="BT187" s="2" t="s">
        <v>43</v>
      </c>
    </row>
    <row r="188" spans="1:72" customFormat="1" ht="23.25" x14ac:dyDescent="0.25">
      <c r="A188" s="35"/>
      <c r="B188" s="36" t="s">
        <v>187</v>
      </c>
      <c r="C188" s="88" t="s">
        <v>188</v>
      </c>
      <c r="D188" s="88"/>
      <c r="E188" s="88"/>
      <c r="F188" s="37" t="s">
        <v>41</v>
      </c>
      <c r="G188" s="38">
        <v>10.54</v>
      </c>
      <c r="H188" s="52">
        <v>0.42159999999999997</v>
      </c>
      <c r="I188" s="39">
        <v>23.57</v>
      </c>
      <c r="J188" s="39">
        <v>9.94</v>
      </c>
      <c r="K188" s="41"/>
      <c r="L188" s="39">
        <v>9.94</v>
      </c>
      <c r="M188" s="39">
        <v>0</v>
      </c>
      <c r="N188" s="41"/>
      <c r="O188" s="42"/>
      <c r="P188" s="43"/>
      <c r="BQ188" s="25"/>
      <c r="BR188" s="26"/>
      <c r="BS188" s="34"/>
      <c r="BT188" s="2" t="s">
        <v>188</v>
      </c>
    </row>
    <row r="189" spans="1:72" customFormat="1" ht="15" x14ac:dyDescent="0.25">
      <c r="A189" s="35"/>
      <c r="B189" s="36" t="s">
        <v>189</v>
      </c>
      <c r="C189" s="88" t="s">
        <v>190</v>
      </c>
      <c r="D189" s="88"/>
      <c r="E189" s="88"/>
      <c r="F189" s="37" t="s">
        <v>62</v>
      </c>
      <c r="G189" s="44">
        <v>0.1</v>
      </c>
      <c r="H189" s="47">
        <v>4.0000000000000001E-3</v>
      </c>
      <c r="I189" s="39">
        <v>313.58</v>
      </c>
      <c r="J189" s="39">
        <v>1.25</v>
      </c>
      <c r="K189" s="41"/>
      <c r="L189" s="41"/>
      <c r="M189" s="41"/>
      <c r="N189" s="39">
        <v>1.25</v>
      </c>
      <c r="O189" s="42"/>
      <c r="P189" s="43"/>
      <c r="BQ189" s="25"/>
      <c r="BR189" s="26"/>
      <c r="BS189" s="34"/>
      <c r="BT189" s="2" t="s">
        <v>190</v>
      </c>
    </row>
    <row r="190" spans="1:72" customFormat="1" ht="15" x14ac:dyDescent="0.25">
      <c r="A190" s="35"/>
      <c r="B190" s="36" t="s">
        <v>191</v>
      </c>
      <c r="C190" s="88" t="s">
        <v>192</v>
      </c>
      <c r="D190" s="88"/>
      <c r="E190" s="88"/>
      <c r="F190" s="37" t="s">
        <v>62</v>
      </c>
      <c r="G190" s="38">
        <v>0.05</v>
      </c>
      <c r="H190" s="47">
        <v>2E-3</v>
      </c>
      <c r="I190" s="39">
        <v>179.88</v>
      </c>
      <c r="J190" s="39">
        <v>0.36</v>
      </c>
      <c r="K190" s="41"/>
      <c r="L190" s="41"/>
      <c r="M190" s="41"/>
      <c r="N190" s="39">
        <v>0.36</v>
      </c>
      <c r="O190" s="42"/>
      <c r="P190" s="43"/>
      <c r="BQ190" s="25"/>
      <c r="BR190" s="26"/>
      <c r="BS190" s="34"/>
      <c r="BT190" s="2" t="s">
        <v>192</v>
      </c>
    </row>
    <row r="191" spans="1:72" customFormat="1" ht="45.75" x14ac:dyDescent="0.25">
      <c r="A191" s="35"/>
      <c r="B191" s="36" t="s">
        <v>193</v>
      </c>
      <c r="C191" s="88" t="s">
        <v>194</v>
      </c>
      <c r="D191" s="88"/>
      <c r="E191" s="88"/>
      <c r="F191" s="37" t="s">
        <v>180</v>
      </c>
      <c r="G191" s="38">
        <v>33.33</v>
      </c>
      <c r="H191" s="52">
        <v>1.3331999999999999</v>
      </c>
      <c r="I191" s="39">
        <v>5.64</v>
      </c>
      <c r="J191" s="39">
        <v>7.52</v>
      </c>
      <c r="K191" s="41"/>
      <c r="L191" s="41"/>
      <c r="M191" s="41"/>
      <c r="N191" s="39">
        <v>7.52</v>
      </c>
      <c r="O191" s="42"/>
      <c r="P191" s="43"/>
      <c r="BQ191" s="25"/>
      <c r="BR191" s="26"/>
      <c r="BS191" s="34"/>
      <c r="BT191" s="2" t="s">
        <v>194</v>
      </c>
    </row>
    <row r="192" spans="1:72" customFormat="1" ht="34.5" x14ac:dyDescent="0.25">
      <c r="A192" s="35"/>
      <c r="B192" s="36" t="s">
        <v>195</v>
      </c>
      <c r="C192" s="88" t="s">
        <v>196</v>
      </c>
      <c r="D192" s="88"/>
      <c r="E192" s="88"/>
      <c r="F192" s="37" t="s">
        <v>197</v>
      </c>
      <c r="G192" s="49">
        <v>1</v>
      </c>
      <c r="H192" s="38">
        <v>0.04</v>
      </c>
      <c r="I192" s="39">
        <v>67.12</v>
      </c>
      <c r="J192" s="39">
        <v>2.68</v>
      </c>
      <c r="K192" s="41"/>
      <c r="L192" s="41"/>
      <c r="M192" s="41"/>
      <c r="N192" s="39">
        <v>2.68</v>
      </c>
      <c r="O192" s="42"/>
      <c r="P192" s="43"/>
      <c r="BQ192" s="25"/>
      <c r="BR192" s="26"/>
      <c r="BS192" s="34"/>
      <c r="BT192" s="2" t="s">
        <v>196</v>
      </c>
    </row>
    <row r="193" spans="1:72" customFormat="1" ht="15" x14ac:dyDescent="0.25">
      <c r="A193" s="35"/>
      <c r="B193" s="36" t="s">
        <v>170</v>
      </c>
      <c r="C193" s="88" t="s">
        <v>171</v>
      </c>
      <c r="D193" s="88"/>
      <c r="E193" s="88"/>
      <c r="F193" s="37" t="s">
        <v>62</v>
      </c>
      <c r="G193" s="38">
        <v>1.24</v>
      </c>
      <c r="H193" s="52">
        <v>4.9599999999999998E-2</v>
      </c>
      <c r="I193" s="39">
        <v>197.67</v>
      </c>
      <c r="J193" s="39">
        <v>9.8000000000000007</v>
      </c>
      <c r="K193" s="41"/>
      <c r="L193" s="41"/>
      <c r="M193" s="41"/>
      <c r="N193" s="39">
        <v>9.8000000000000007</v>
      </c>
      <c r="O193" s="42"/>
      <c r="P193" s="43"/>
      <c r="BQ193" s="25"/>
      <c r="BR193" s="26"/>
      <c r="BS193" s="34"/>
      <c r="BT193" s="2" t="s">
        <v>171</v>
      </c>
    </row>
    <row r="194" spans="1:72" customFormat="1" ht="15" x14ac:dyDescent="0.25">
      <c r="A194" s="35"/>
      <c r="B194" s="36" t="s">
        <v>198</v>
      </c>
      <c r="C194" s="88" t="s">
        <v>199</v>
      </c>
      <c r="D194" s="88"/>
      <c r="E194" s="88"/>
      <c r="F194" s="37" t="s">
        <v>62</v>
      </c>
      <c r="G194" s="38">
        <v>0.02</v>
      </c>
      <c r="H194" s="52">
        <v>8.0000000000000004E-4</v>
      </c>
      <c r="I194" s="39">
        <v>708.21</v>
      </c>
      <c r="J194" s="39">
        <v>0.56999999999999995</v>
      </c>
      <c r="K194" s="41"/>
      <c r="L194" s="41"/>
      <c r="M194" s="41"/>
      <c r="N194" s="39">
        <v>0.56999999999999995</v>
      </c>
      <c r="O194" s="42"/>
      <c r="P194" s="43"/>
      <c r="BQ194" s="25"/>
      <c r="BR194" s="26"/>
      <c r="BS194" s="34"/>
      <c r="BT194" s="2" t="s">
        <v>199</v>
      </c>
    </row>
    <row r="195" spans="1:72" customFormat="1" ht="15" x14ac:dyDescent="0.25">
      <c r="A195" s="35"/>
      <c r="B195" s="36" t="s">
        <v>200</v>
      </c>
      <c r="C195" s="88" t="s">
        <v>201</v>
      </c>
      <c r="D195" s="88"/>
      <c r="E195" s="88"/>
      <c r="F195" s="37" t="s">
        <v>69</v>
      </c>
      <c r="G195" s="52">
        <v>2.0000000000000001E-4</v>
      </c>
      <c r="H195" s="48">
        <v>7.9999999999999996E-6</v>
      </c>
      <c r="I195" s="40">
        <v>379885.13</v>
      </c>
      <c r="J195" s="39">
        <v>3.04</v>
      </c>
      <c r="K195" s="41"/>
      <c r="L195" s="41"/>
      <c r="M195" s="41"/>
      <c r="N195" s="39">
        <v>3.04</v>
      </c>
      <c r="O195" s="42"/>
      <c r="P195" s="43"/>
      <c r="BQ195" s="25"/>
      <c r="BR195" s="26"/>
      <c r="BS195" s="34"/>
      <c r="BT195" s="2" t="s">
        <v>201</v>
      </c>
    </row>
    <row r="196" spans="1:72" customFormat="1" ht="15" x14ac:dyDescent="0.25">
      <c r="A196" s="35"/>
      <c r="B196" s="36" t="s">
        <v>202</v>
      </c>
      <c r="C196" s="88" t="s">
        <v>203</v>
      </c>
      <c r="D196" s="88"/>
      <c r="E196" s="88"/>
      <c r="F196" s="37" t="s">
        <v>104</v>
      </c>
      <c r="G196" s="38">
        <v>1.02</v>
      </c>
      <c r="H196" s="52">
        <v>4.0800000000000003E-2</v>
      </c>
      <c r="I196" s="39">
        <v>695.25</v>
      </c>
      <c r="J196" s="39">
        <v>28.37</v>
      </c>
      <c r="K196" s="41"/>
      <c r="L196" s="41"/>
      <c r="M196" s="41"/>
      <c r="N196" s="39">
        <v>28.37</v>
      </c>
      <c r="O196" s="42"/>
      <c r="P196" s="43"/>
      <c r="BQ196" s="25"/>
      <c r="BR196" s="26"/>
      <c r="BS196" s="34"/>
      <c r="BT196" s="2" t="s">
        <v>203</v>
      </c>
    </row>
    <row r="197" spans="1:72" customFormat="1" ht="22.5" x14ac:dyDescent="0.25">
      <c r="A197" s="27" t="s">
        <v>222</v>
      </c>
      <c r="B197" s="28" t="s">
        <v>134</v>
      </c>
      <c r="C197" s="85" t="s">
        <v>223</v>
      </c>
      <c r="D197" s="86"/>
      <c r="E197" s="87"/>
      <c r="F197" s="27" t="s">
        <v>183</v>
      </c>
      <c r="G197" s="29"/>
      <c r="H197" s="30">
        <v>4</v>
      </c>
      <c r="I197" s="31">
        <v>21</v>
      </c>
      <c r="J197" s="33">
        <v>84</v>
      </c>
      <c r="K197" s="32"/>
      <c r="L197" s="32"/>
      <c r="M197" s="32"/>
      <c r="N197" s="33">
        <v>84</v>
      </c>
      <c r="O197" s="53">
        <v>0</v>
      </c>
      <c r="P197" s="53">
        <v>0</v>
      </c>
      <c r="BQ197" s="25"/>
      <c r="BR197" s="26"/>
      <c r="BS197" s="34" t="s">
        <v>223</v>
      </c>
    </row>
    <row r="198" spans="1:72" customFormat="1" ht="23.25" x14ac:dyDescent="0.25">
      <c r="A198" s="27" t="s">
        <v>224</v>
      </c>
      <c r="B198" s="28" t="s">
        <v>225</v>
      </c>
      <c r="C198" s="85" t="s">
        <v>226</v>
      </c>
      <c r="D198" s="86"/>
      <c r="E198" s="87"/>
      <c r="F198" s="27" t="s">
        <v>227</v>
      </c>
      <c r="G198" s="29"/>
      <c r="H198" s="30">
        <v>2</v>
      </c>
      <c r="I198" s="31">
        <v>6286.3</v>
      </c>
      <c r="J198" s="31">
        <v>13986.33</v>
      </c>
      <c r="K198" s="31">
        <v>8914.5400000000009</v>
      </c>
      <c r="L198" s="31">
        <v>3585.9</v>
      </c>
      <c r="M198" s="31">
        <v>1413.73</v>
      </c>
      <c r="N198" s="33">
        <v>72.16</v>
      </c>
      <c r="O198" s="33">
        <v>14.84</v>
      </c>
      <c r="P198" s="33">
        <v>2.04</v>
      </c>
      <c r="BQ198" s="25"/>
      <c r="BR198" s="26"/>
      <c r="BS198" s="34" t="s">
        <v>226</v>
      </c>
    </row>
    <row r="199" spans="1:72" customFormat="1" ht="15" x14ac:dyDescent="0.25">
      <c r="A199" s="35"/>
      <c r="B199" s="36" t="s">
        <v>228</v>
      </c>
      <c r="C199" s="88" t="s">
        <v>229</v>
      </c>
      <c r="D199" s="88"/>
      <c r="E199" s="88"/>
      <c r="F199" s="37" t="s">
        <v>38</v>
      </c>
      <c r="G199" s="38">
        <v>7.42</v>
      </c>
      <c r="H199" s="38">
        <v>14.84</v>
      </c>
      <c r="I199" s="39">
        <v>600.71</v>
      </c>
      <c r="J199" s="40">
        <v>8914.5400000000009</v>
      </c>
      <c r="K199" s="40">
        <v>8914.5400000000009</v>
      </c>
      <c r="L199" s="41"/>
      <c r="M199" s="41"/>
      <c r="N199" s="41"/>
      <c r="O199" s="42"/>
      <c r="P199" s="43"/>
      <c r="BQ199" s="25"/>
      <c r="BR199" s="26"/>
      <c r="BS199" s="34"/>
      <c r="BT199" s="2" t="s">
        <v>229</v>
      </c>
    </row>
    <row r="200" spans="1:72" customFormat="1" ht="23.25" x14ac:dyDescent="0.25">
      <c r="A200" s="35"/>
      <c r="B200" s="36" t="s">
        <v>84</v>
      </c>
      <c r="C200" s="88" t="s">
        <v>85</v>
      </c>
      <c r="D200" s="88"/>
      <c r="E200" s="88"/>
      <c r="F200" s="37" t="s">
        <v>41</v>
      </c>
      <c r="G200" s="38">
        <v>0.61</v>
      </c>
      <c r="H200" s="38">
        <v>1.22</v>
      </c>
      <c r="I200" s="40">
        <v>2410.39</v>
      </c>
      <c r="J200" s="40">
        <v>2940.68</v>
      </c>
      <c r="K200" s="41"/>
      <c r="L200" s="40">
        <v>2940.68</v>
      </c>
      <c r="M200" s="39">
        <v>0</v>
      </c>
      <c r="N200" s="41"/>
      <c r="O200" s="42"/>
      <c r="P200" s="43"/>
      <c r="BQ200" s="25"/>
      <c r="BR200" s="26"/>
      <c r="BS200" s="34"/>
      <c r="BT200" s="2" t="s">
        <v>85</v>
      </c>
    </row>
    <row r="201" spans="1:72" customFormat="1" ht="23.25" x14ac:dyDescent="0.25">
      <c r="A201" s="35"/>
      <c r="B201" s="36" t="s">
        <v>42</v>
      </c>
      <c r="C201" s="88" t="s">
        <v>43</v>
      </c>
      <c r="D201" s="88"/>
      <c r="E201" s="88"/>
      <c r="F201" s="37" t="s">
        <v>41</v>
      </c>
      <c r="G201" s="38">
        <v>0.41</v>
      </c>
      <c r="H201" s="38">
        <v>0.82</v>
      </c>
      <c r="I201" s="39">
        <v>786.85</v>
      </c>
      <c r="J201" s="39">
        <v>645.22</v>
      </c>
      <c r="K201" s="41"/>
      <c r="L201" s="39">
        <v>645.22</v>
      </c>
      <c r="M201" s="39">
        <v>0</v>
      </c>
      <c r="N201" s="41"/>
      <c r="O201" s="42"/>
      <c r="P201" s="43"/>
      <c r="BQ201" s="25"/>
      <c r="BR201" s="26"/>
      <c r="BS201" s="34"/>
      <c r="BT201" s="2" t="s">
        <v>43</v>
      </c>
    </row>
    <row r="202" spans="1:72" customFormat="1" ht="15" x14ac:dyDescent="0.25">
      <c r="A202" s="35"/>
      <c r="B202" s="36" t="s">
        <v>63</v>
      </c>
      <c r="C202" s="88" t="s">
        <v>64</v>
      </c>
      <c r="D202" s="88"/>
      <c r="E202" s="88"/>
      <c r="F202" s="37" t="s">
        <v>62</v>
      </c>
      <c r="G202" s="38">
        <v>0.01</v>
      </c>
      <c r="H202" s="38">
        <v>0.02</v>
      </c>
      <c r="I202" s="39">
        <v>498.03</v>
      </c>
      <c r="J202" s="39">
        <v>9.9600000000000009</v>
      </c>
      <c r="K202" s="41"/>
      <c r="L202" s="41"/>
      <c r="M202" s="41"/>
      <c r="N202" s="39">
        <v>9.9600000000000009</v>
      </c>
      <c r="O202" s="42"/>
      <c r="P202" s="43"/>
      <c r="BQ202" s="25"/>
      <c r="BR202" s="26"/>
      <c r="BS202" s="34"/>
      <c r="BT202" s="2" t="s">
        <v>64</v>
      </c>
    </row>
    <row r="203" spans="1:72" customFormat="1" ht="15" x14ac:dyDescent="0.25">
      <c r="A203" s="35"/>
      <c r="B203" s="36" t="s">
        <v>96</v>
      </c>
      <c r="C203" s="88" t="s">
        <v>97</v>
      </c>
      <c r="D203" s="88"/>
      <c r="E203" s="88"/>
      <c r="F203" s="37" t="s">
        <v>62</v>
      </c>
      <c r="G203" s="38">
        <v>0.03</v>
      </c>
      <c r="H203" s="38">
        <v>0.06</v>
      </c>
      <c r="I203" s="39">
        <v>167.24</v>
      </c>
      <c r="J203" s="39">
        <v>10.029999999999999</v>
      </c>
      <c r="K203" s="41"/>
      <c r="L203" s="41"/>
      <c r="M203" s="41"/>
      <c r="N203" s="39">
        <v>10.029999999999999</v>
      </c>
      <c r="O203" s="42"/>
      <c r="P203" s="43"/>
      <c r="BQ203" s="25"/>
      <c r="BR203" s="26"/>
      <c r="BS203" s="34"/>
      <c r="BT203" s="2" t="s">
        <v>97</v>
      </c>
    </row>
    <row r="204" spans="1:72" customFormat="1" ht="15" x14ac:dyDescent="0.25">
      <c r="A204" s="35"/>
      <c r="B204" s="36" t="s">
        <v>65</v>
      </c>
      <c r="C204" s="88" t="s">
        <v>66</v>
      </c>
      <c r="D204" s="88"/>
      <c r="E204" s="88"/>
      <c r="F204" s="37" t="s">
        <v>62</v>
      </c>
      <c r="G204" s="38">
        <v>0.02</v>
      </c>
      <c r="H204" s="38">
        <v>0.04</v>
      </c>
      <c r="I204" s="39">
        <v>100.44</v>
      </c>
      <c r="J204" s="39">
        <v>4.0199999999999996</v>
      </c>
      <c r="K204" s="41"/>
      <c r="L204" s="41"/>
      <c r="M204" s="41"/>
      <c r="N204" s="39">
        <v>4.0199999999999996</v>
      </c>
      <c r="O204" s="42"/>
      <c r="P204" s="43"/>
      <c r="BQ204" s="25"/>
      <c r="BR204" s="26"/>
      <c r="BS204" s="34"/>
      <c r="BT204" s="2" t="s">
        <v>66</v>
      </c>
    </row>
    <row r="205" spans="1:72" customFormat="1" ht="15" x14ac:dyDescent="0.25">
      <c r="A205" s="35"/>
      <c r="B205" s="36" t="s">
        <v>100</v>
      </c>
      <c r="C205" s="88" t="s">
        <v>101</v>
      </c>
      <c r="D205" s="88"/>
      <c r="E205" s="88"/>
      <c r="F205" s="37" t="s">
        <v>69</v>
      </c>
      <c r="G205" s="52">
        <v>1E-4</v>
      </c>
      <c r="H205" s="52">
        <v>2.0000000000000001E-4</v>
      </c>
      <c r="I205" s="40">
        <v>120031.47</v>
      </c>
      <c r="J205" s="39">
        <v>24.01</v>
      </c>
      <c r="K205" s="41"/>
      <c r="L205" s="41"/>
      <c r="M205" s="41"/>
      <c r="N205" s="39">
        <v>24.01</v>
      </c>
      <c r="O205" s="42"/>
      <c r="P205" s="43"/>
      <c r="BQ205" s="25"/>
      <c r="BR205" s="26"/>
      <c r="BS205" s="34"/>
      <c r="BT205" s="2" t="s">
        <v>101</v>
      </c>
    </row>
    <row r="206" spans="1:72" customFormat="1" ht="15" x14ac:dyDescent="0.25">
      <c r="A206" s="35"/>
      <c r="B206" s="36" t="s">
        <v>230</v>
      </c>
      <c r="C206" s="88" t="s">
        <v>231</v>
      </c>
      <c r="D206" s="88"/>
      <c r="E206" s="88"/>
      <c r="F206" s="37" t="s">
        <v>62</v>
      </c>
      <c r="G206" s="38">
        <v>0.12</v>
      </c>
      <c r="H206" s="38">
        <v>0.24</v>
      </c>
      <c r="I206" s="39">
        <v>100.6</v>
      </c>
      <c r="J206" s="39">
        <v>24.14</v>
      </c>
      <c r="K206" s="41"/>
      <c r="L206" s="41"/>
      <c r="M206" s="41"/>
      <c r="N206" s="39">
        <v>24.14</v>
      </c>
      <c r="O206" s="42"/>
      <c r="P206" s="43"/>
      <c r="BQ206" s="25"/>
      <c r="BR206" s="26"/>
      <c r="BS206" s="34"/>
      <c r="BT206" s="2" t="s">
        <v>231</v>
      </c>
    </row>
    <row r="207" spans="1:72" customFormat="1" ht="23.25" x14ac:dyDescent="0.25">
      <c r="A207" s="27" t="s">
        <v>232</v>
      </c>
      <c r="B207" s="28" t="s">
        <v>134</v>
      </c>
      <c r="C207" s="85" t="s">
        <v>213</v>
      </c>
      <c r="D207" s="86"/>
      <c r="E207" s="87"/>
      <c r="F207" s="27" t="s">
        <v>183</v>
      </c>
      <c r="G207" s="29"/>
      <c r="H207" s="30">
        <v>4</v>
      </c>
      <c r="I207" s="31">
        <v>13616</v>
      </c>
      <c r="J207" s="31">
        <v>54464</v>
      </c>
      <c r="K207" s="32"/>
      <c r="L207" s="32"/>
      <c r="M207" s="32"/>
      <c r="N207" s="31">
        <v>54464</v>
      </c>
      <c r="O207" s="53">
        <v>0</v>
      </c>
      <c r="P207" s="53">
        <v>0</v>
      </c>
      <c r="BQ207" s="25"/>
      <c r="BR207" s="26"/>
      <c r="BS207" s="34" t="s">
        <v>213</v>
      </c>
    </row>
    <row r="208" spans="1:72" customFormat="1" ht="68.25" x14ac:dyDescent="0.25">
      <c r="A208" s="27" t="s">
        <v>233</v>
      </c>
      <c r="B208" s="28" t="s">
        <v>134</v>
      </c>
      <c r="C208" s="85" t="s">
        <v>234</v>
      </c>
      <c r="D208" s="86"/>
      <c r="E208" s="87"/>
      <c r="F208" s="27" t="s">
        <v>183</v>
      </c>
      <c r="G208" s="29"/>
      <c r="H208" s="30">
        <v>4</v>
      </c>
      <c r="I208" s="31">
        <v>13616</v>
      </c>
      <c r="J208" s="31">
        <v>54464</v>
      </c>
      <c r="K208" s="32"/>
      <c r="L208" s="32"/>
      <c r="M208" s="32"/>
      <c r="N208" s="31">
        <v>54464</v>
      </c>
      <c r="O208" s="53">
        <v>0</v>
      </c>
      <c r="P208" s="53">
        <v>0</v>
      </c>
      <c r="BQ208" s="25"/>
      <c r="BR208" s="26"/>
      <c r="BS208" s="34" t="s">
        <v>234</v>
      </c>
    </row>
    <row r="209" spans="1:72" customFormat="1" ht="34.5" x14ac:dyDescent="0.25">
      <c r="A209" s="27" t="s">
        <v>235</v>
      </c>
      <c r="B209" s="28" t="s">
        <v>236</v>
      </c>
      <c r="C209" s="85" t="s">
        <v>237</v>
      </c>
      <c r="D209" s="86"/>
      <c r="E209" s="87"/>
      <c r="F209" s="27" t="s">
        <v>238</v>
      </c>
      <c r="G209" s="29"/>
      <c r="H209" s="54">
        <v>0.4</v>
      </c>
      <c r="I209" s="31">
        <v>13281.87</v>
      </c>
      <c r="J209" s="31">
        <v>5445.33</v>
      </c>
      <c r="K209" s="31">
        <v>3934.63</v>
      </c>
      <c r="L209" s="33">
        <v>163.68</v>
      </c>
      <c r="M209" s="33">
        <v>53.89</v>
      </c>
      <c r="N209" s="31">
        <v>1293.1300000000001</v>
      </c>
      <c r="O209" s="53">
        <v>7</v>
      </c>
      <c r="P209" s="33">
        <v>0.08</v>
      </c>
      <c r="BQ209" s="25"/>
      <c r="BR209" s="26"/>
      <c r="BS209" s="34" t="s">
        <v>237</v>
      </c>
    </row>
    <row r="210" spans="1:72" customFormat="1" ht="15" x14ac:dyDescent="0.25">
      <c r="A210" s="35"/>
      <c r="B210" s="36" t="s">
        <v>239</v>
      </c>
      <c r="C210" s="88" t="s">
        <v>240</v>
      </c>
      <c r="D210" s="88"/>
      <c r="E210" s="88"/>
      <c r="F210" s="37" t="s">
        <v>38</v>
      </c>
      <c r="G210" s="44">
        <v>17.5</v>
      </c>
      <c r="H210" s="49">
        <v>7</v>
      </c>
      <c r="I210" s="39">
        <v>562.09</v>
      </c>
      <c r="J210" s="40">
        <v>3934.63</v>
      </c>
      <c r="K210" s="40">
        <v>3934.63</v>
      </c>
      <c r="L210" s="41"/>
      <c r="M210" s="41"/>
      <c r="N210" s="41"/>
      <c r="O210" s="42"/>
      <c r="P210" s="43"/>
      <c r="BQ210" s="25"/>
      <c r="BR210" s="26"/>
      <c r="BS210" s="34"/>
      <c r="BT210" s="2" t="s">
        <v>240</v>
      </c>
    </row>
    <row r="211" spans="1:72" customFormat="1" ht="23.25" x14ac:dyDescent="0.25">
      <c r="A211" s="35"/>
      <c r="B211" s="36" t="s">
        <v>84</v>
      </c>
      <c r="C211" s="88" t="s">
        <v>85</v>
      </c>
      <c r="D211" s="88"/>
      <c r="E211" s="88"/>
      <c r="F211" s="37" t="s">
        <v>41</v>
      </c>
      <c r="G211" s="44">
        <v>0.1</v>
      </c>
      <c r="H211" s="38">
        <v>0.04</v>
      </c>
      <c r="I211" s="40">
        <v>2410.39</v>
      </c>
      <c r="J211" s="39">
        <v>96.42</v>
      </c>
      <c r="K211" s="41"/>
      <c r="L211" s="39">
        <v>96.42</v>
      </c>
      <c r="M211" s="39">
        <v>0</v>
      </c>
      <c r="N211" s="41"/>
      <c r="O211" s="42"/>
      <c r="P211" s="43"/>
      <c r="BQ211" s="25"/>
      <c r="BR211" s="26"/>
      <c r="BS211" s="34"/>
      <c r="BT211" s="2" t="s">
        <v>85</v>
      </c>
    </row>
    <row r="212" spans="1:72" customFormat="1" ht="23.25" x14ac:dyDescent="0.25">
      <c r="A212" s="35"/>
      <c r="B212" s="36" t="s">
        <v>42</v>
      </c>
      <c r="C212" s="88" t="s">
        <v>43</v>
      </c>
      <c r="D212" s="88"/>
      <c r="E212" s="88"/>
      <c r="F212" s="37" t="s">
        <v>41</v>
      </c>
      <c r="G212" s="44">
        <v>0.1</v>
      </c>
      <c r="H212" s="38">
        <v>0.04</v>
      </c>
      <c r="I212" s="39">
        <v>786.85</v>
      </c>
      <c r="J212" s="39">
        <v>31.47</v>
      </c>
      <c r="K212" s="41"/>
      <c r="L212" s="39">
        <v>31.47</v>
      </c>
      <c r="M212" s="39">
        <v>0</v>
      </c>
      <c r="N212" s="41"/>
      <c r="O212" s="42"/>
      <c r="P212" s="43"/>
      <c r="BQ212" s="25"/>
      <c r="BR212" s="26"/>
      <c r="BS212" s="34"/>
      <c r="BT212" s="2" t="s">
        <v>43</v>
      </c>
    </row>
    <row r="213" spans="1:72" customFormat="1" ht="23.25" x14ac:dyDescent="0.25">
      <c r="A213" s="35"/>
      <c r="B213" s="36" t="s">
        <v>241</v>
      </c>
      <c r="C213" s="88" t="s">
        <v>242</v>
      </c>
      <c r="D213" s="88"/>
      <c r="E213" s="88"/>
      <c r="F213" s="37" t="s">
        <v>41</v>
      </c>
      <c r="G213" s="44">
        <v>2.9</v>
      </c>
      <c r="H213" s="38">
        <v>1.1599999999999999</v>
      </c>
      <c r="I213" s="39">
        <v>30.85</v>
      </c>
      <c r="J213" s="39">
        <v>35.79</v>
      </c>
      <c r="K213" s="41"/>
      <c r="L213" s="39">
        <v>35.79</v>
      </c>
      <c r="M213" s="39">
        <v>0</v>
      </c>
      <c r="N213" s="41"/>
      <c r="O213" s="42"/>
      <c r="P213" s="43"/>
      <c r="BQ213" s="25"/>
      <c r="BR213" s="26"/>
      <c r="BS213" s="34"/>
      <c r="BT213" s="2" t="s">
        <v>242</v>
      </c>
    </row>
    <row r="214" spans="1:72" customFormat="1" ht="34.5" x14ac:dyDescent="0.25">
      <c r="A214" s="35"/>
      <c r="B214" s="36" t="s">
        <v>168</v>
      </c>
      <c r="C214" s="88" t="s">
        <v>169</v>
      </c>
      <c r="D214" s="88"/>
      <c r="E214" s="88"/>
      <c r="F214" s="37" t="s">
        <v>62</v>
      </c>
      <c r="G214" s="44">
        <v>0.9</v>
      </c>
      <c r="H214" s="38">
        <v>0.36</v>
      </c>
      <c r="I214" s="39">
        <v>199.21</v>
      </c>
      <c r="J214" s="39">
        <v>71.72</v>
      </c>
      <c r="K214" s="41"/>
      <c r="L214" s="41"/>
      <c r="M214" s="41"/>
      <c r="N214" s="39">
        <v>71.72</v>
      </c>
      <c r="O214" s="42"/>
      <c r="P214" s="43"/>
      <c r="BQ214" s="25"/>
      <c r="BR214" s="26"/>
      <c r="BS214" s="34"/>
      <c r="BT214" s="2" t="s">
        <v>169</v>
      </c>
    </row>
    <row r="215" spans="1:72" customFormat="1" ht="34.5" x14ac:dyDescent="0.25">
      <c r="A215" s="35"/>
      <c r="B215" s="36" t="s">
        <v>243</v>
      </c>
      <c r="C215" s="88" t="s">
        <v>244</v>
      </c>
      <c r="D215" s="88"/>
      <c r="E215" s="88"/>
      <c r="F215" s="37" t="s">
        <v>69</v>
      </c>
      <c r="G215" s="47">
        <v>4.0000000000000001E-3</v>
      </c>
      <c r="H215" s="52">
        <v>1.6000000000000001E-3</v>
      </c>
      <c r="I215" s="40">
        <v>76110.710000000006</v>
      </c>
      <c r="J215" s="39">
        <v>121.78</v>
      </c>
      <c r="K215" s="41"/>
      <c r="L215" s="41"/>
      <c r="M215" s="41"/>
      <c r="N215" s="39">
        <v>121.78</v>
      </c>
      <c r="O215" s="42"/>
      <c r="P215" s="43"/>
      <c r="BQ215" s="25"/>
      <c r="BR215" s="26"/>
      <c r="BS215" s="34"/>
      <c r="BT215" s="2" t="s">
        <v>244</v>
      </c>
    </row>
    <row r="216" spans="1:72" customFormat="1" ht="45.75" x14ac:dyDescent="0.25">
      <c r="A216" s="35"/>
      <c r="B216" s="36" t="s">
        <v>245</v>
      </c>
      <c r="C216" s="88" t="s">
        <v>246</v>
      </c>
      <c r="D216" s="88"/>
      <c r="E216" s="88"/>
      <c r="F216" s="37" t="s">
        <v>62</v>
      </c>
      <c r="G216" s="49">
        <v>2</v>
      </c>
      <c r="H216" s="44">
        <v>0.8</v>
      </c>
      <c r="I216" s="40">
        <v>1276.18</v>
      </c>
      <c r="J216" s="40">
        <v>1020.94</v>
      </c>
      <c r="K216" s="41"/>
      <c r="L216" s="41"/>
      <c r="M216" s="41"/>
      <c r="N216" s="40">
        <v>1020.94</v>
      </c>
      <c r="O216" s="42"/>
      <c r="P216" s="43"/>
      <c r="BQ216" s="25"/>
      <c r="BR216" s="26"/>
      <c r="BS216" s="34"/>
      <c r="BT216" s="2" t="s">
        <v>246</v>
      </c>
    </row>
    <row r="217" spans="1:72" customFormat="1" ht="34.5" x14ac:dyDescent="0.25">
      <c r="A217" s="27" t="s">
        <v>247</v>
      </c>
      <c r="B217" s="28" t="s">
        <v>248</v>
      </c>
      <c r="C217" s="85" t="s">
        <v>249</v>
      </c>
      <c r="D217" s="86"/>
      <c r="E217" s="87"/>
      <c r="F217" s="27" t="s">
        <v>69</v>
      </c>
      <c r="G217" s="29"/>
      <c r="H217" s="56">
        <v>1.6279999999999999E-2</v>
      </c>
      <c r="I217" s="31">
        <v>82875.960000000006</v>
      </c>
      <c r="J217" s="31">
        <v>1349.22</v>
      </c>
      <c r="K217" s="32"/>
      <c r="L217" s="32"/>
      <c r="M217" s="32"/>
      <c r="N217" s="31">
        <v>1349.22</v>
      </c>
      <c r="O217" s="53">
        <v>0</v>
      </c>
      <c r="P217" s="53">
        <v>0</v>
      </c>
      <c r="BQ217" s="25"/>
      <c r="BR217" s="26"/>
      <c r="BS217" s="34" t="s">
        <v>249</v>
      </c>
    </row>
    <row r="218" spans="1:72" customFormat="1" ht="23.25" x14ac:dyDescent="0.25">
      <c r="A218" s="27" t="s">
        <v>250</v>
      </c>
      <c r="B218" s="28" t="s">
        <v>251</v>
      </c>
      <c r="C218" s="85" t="s">
        <v>252</v>
      </c>
      <c r="D218" s="86"/>
      <c r="E218" s="87"/>
      <c r="F218" s="27" t="s">
        <v>253</v>
      </c>
      <c r="G218" s="29"/>
      <c r="H218" s="54">
        <v>2.4</v>
      </c>
      <c r="I218" s="31">
        <v>7243.61</v>
      </c>
      <c r="J218" s="31">
        <v>17999.57</v>
      </c>
      <c r="K218" s="31">
        <v>9726.41</v>
      </c>
      <c r="L218" s="31">
        <v>1159.69</v>
      </c>
      <c r="M218" s="33">
        <v>420.36</v>
      </c>
      <c r="N218" s="31">
        <v>6693.11</v>
      </c>
      <c r="O218" s="51">
        <v>17.3</v>
      </c>
      <c r="P218" s="33">
        <v>0.62</v>
      </c>
      <c r="BQ218" s="25"/>
      <c r="BR218" s="26"/>
      <c r="BS218" s="34" t="s">
        <v>252</v>
      </c>
    </row>
    <row r="219" spans="1:72" customFormat="1" ht="15" x14ac:dyDescent="0.25">
      <c r="A219" s="35"/>
      <c r="B219" s="36" t="s">
        <v>239</v>
      </c>
      <c r="C219" s="88" t="s">
        <v>240</v>
      </c>
      <c r="D219" s="88"/>
      <c r="E219" s="88"/>
      <c r="F219" s="37" t="s">
        <v>38</v>
      </c>
      <c r="G219" s="38">
        <v>7.21</v>
      </c>
      <c r="H219" s="47">
        <v>17.303999999999998</v>
      </c>
      <c r="I219" s="39">
        <v>562.09</v>
      </c>
      <c r="J219" s="40">
        <v>9726.41</v>
      </c>
      <c r="K219" s="40">
        <v>9726.41</v>
      </c>
      <c r="L219" s="41"/>
      <c r="M219" s="41"/>
      <c r="N219" s="41"/>
      <c r="O219" s="42"/>
      <c r="P219" s="43"/>
      <c r="BQ219" s="25"/>
      <c r="BR219" s="26"/>
      <c r="BS219" s="34"/>
      <c r="BT219" s="2" t="s">
        <v>240</v>
      </c>
    </row>
    <row r="220" spans="1:72" customFormat="1" ht="23.25" x14ac:dyDescent="0.25">
      <c r="A220" s="35"/>
      <c r="B220" s="36" t="s">
        <v>84</v>
      </c>
      <c r="C220" s="88" t="s">
        <v>85</v>
      </c>
      <c r="D220" s="88"/>
      <c r="E220" s="88"/>
      <c r="F220" s="37" t="s">
        <v>41</v>
      </c>
      <c r="G220" s="38">
        <v>0.13</v>
      </c>
      <c r="H220" s="47">
        <v>0.312</v>
      </c>
      <c r="I220" s="40">
        <v>2410.39</v>
      </c>
      <c r="J220" s="39">
        <v>752.04</v>
      </c>
      <c r="K220" s="41"/>
      <c r="L220" s="39">
        <v>752.04</v>
      </c>
      <c r="M220" s="39">
        <v>0</v>
      </c>
      <c r="N220" s="41"/>
      <c r="O220" s="42"/>
      <c r="P220" s="43"/>
      <c r="BQ220" s="25"/>
      <c r="BR220" s="26"/>
      <c r="BS220" s="34"/>
      <c r="BT220" s="2" t="s">
        <v>85</v>
      </c>
    </row>
    <row r="221" spans="1:72" customFormat="1" ht="23.25" x14ac:dyDescent="0.25">
      <c r="A221" s="35"/>
      <c r="B221" s="36" t="s">
        <v>42</v>
      </c>
      <c r="C221" s="88" t="s">
        <v>43</v>
      </c>
      <c r="D221" s="88"/>
      <c r="E221" s="88"/>
      <c r="F221" s="37" t="s">
        <v>41</v>
      </c>
      <c r="G221" s="38">
        <v>0.13</v>
      </c>
      <c r="H221" s="47">
        <v>0.312</v>
      </c>
      <c r="I221" s="39">
        <v>786.85</v>
      </c>
      <c r="J221" s="39">
        <v>245.5</v>
      </c>
      <c r="K221" s="41"/>
      <c r="L221" s="39">
        <v>245.5</v>
      </c>
      <c r="M221" s="39">
        <v>0</v>
      </c>
      <c r="N221" s="41"/>
      <c r="O221" s="42"/>
      <c r="P221" s="43"/>
      <c r="BQ221" s="25"/>
      <c r="BR221" s="26"/>
      <c r="BS221" s="34"/>
      <c r="BT221" s="2" t="s">
        <v>43</v>
      </c>
    </row>
    <row r="222" spans="1:72" customFormat="1" ht="23.25" x14ac:dyDescent="0.25">
      <c r="A222" s="35"/>
      <c r="B222" s="36" t="s">
        <v>241</v>
      </c>
      <c r="C222" s="88" t="s">
        <v>242</v>
      </c>
      <c r="D222" s="88"/>
      <c r="E222" s="88"/>
      <c r="F222" s="37" t="s">
        <v>41</v>
      </c>
      <c r="G222" s="38">
        <v>2.19</v>
      </c>
      <c r="H222" s="47">
        <v>5.2560000000000002</v>
      </c>
      <c r="I222" s="39">
        <v>30.85</v>
      </c>
      <c r="J222" s="39">
        <v>162.15</v>
      </c>
      <c r="K222" s="41"/>
      <c r="L222" s="39">
        <v>162.15</v>
      </c>
      <c r="M222" s="39">
        <v>0</v>
      </c>
      <c r="N222" s="41"/>
      <c r="O222" s="42"/>
      <c r="P222" s="43"/>
      <c r="BQ222" s="25"/>
      <c r="BR222" s="26"/>
      <c r="BS222" s="34"/>
      <c r="BT222" s="2" t="s">
        <v>242</v>
      </c>
    </row>
    <row r="223" spans="1:72" customFormat="1" ht="34.5" x14ac:dyDescent="0.25">
      <c r="A223" s="35"/>
      <c r="B223" s="36" t="s">
        <v>168</v>
      </c>
      <c r="C223" s="88" t="s">
        <v>169</v>
      </c>
      <c r="D223" s="88"/>
      <c r="E223" s="88"/>
      <c r="F223" s="37" t="s">
        <v>62</v>
      </c>
      <c r="G223" s="38">
        <v>0.78</v>
      </c>
      <c r="H223" s="47">
        <v>1.8720000000000001</v>
      </c>
      <c r="I223" s="39">
        <v>199.21</v>
      </c>
      <c r="J223" s="39">
        <v>372.92</v>
      </c>
      <c r="K223" s="41"/>
      <c r="L223" s="41"/>
      <c r="M223" s="41"/>
      <c r="N223" s="39">
        <v>372.92</v>
      </c>
      <c r="O223" s="42"/>
      <c r="P223" s="43"/>
      <c r="BQ223" s="25"/>
      <c r="BR223" s="26"/>
      <c r="BS223" s="34"/>
      <c r="BT223" s="2" t="s">
        <v>169</v>
      </c>
    </row>
    <row r="224" spans="1:72" customFormat="1" ht="45.75" x14ac:dyDescent="0.25">
      <c r="A224" s="35"/>
      <c r="B224" s="36" t="s">
        <v>245</v>
      </c>
      <c r="C224" s="88" t="s">
        <v>246</v>
      </c>
      <c r="D224" s="88"/>
      <c r="E224" s="88"/>
      <c r="F224" s="37" t="s">
        <v>62</v>
      </c>
      <c r="G224" s="49">
        <v>2</v>
      </c>
      <c r="H224" s="44">
        <v>4.8</v>
      </c>
      <c r="I224" s="40">
        <v>1276.18</v>
      </c>
      <c r="J224" s="40">
        <v>6125.66</v>
      </c>
      <c r="K224" s="41"/>
      <c r="L224" s="41"/>
      <c r="M224" s="41"/>
      <c r="N224" s="40">
        <v>6125.66</v>
      </c>
      <c r="O224" s="42"/>
      <c r="P224" s="43"/>
      <c r="BQ224" s="25"/>
      <c r="BR224" s="26"/>
      <c r="BS224" s="34"/>
      <c r="BT224" s="2" t="s">
        <v>246</v>
      </c>
    </row>
    <row r="225" spans="1:72" customFormat="1" ht="23.25" x14ac:dyDescent="0.25">
      <c r="A225" s="27" t="s">
        <v>254</v>
      </c>
      <c r="B225" s="28" t="s">
        <v>134</v>
      </c>
      <c r="C225" s="85" t="s">
        <v>255</v>
      </c>
      <c r="D225" s="86"/>
      <c r="E225" s="87"/>
      <c r="F225" s="27" t="s">
        <v>183</v>
      </c>
      <c r="G225" s="29"/>
      <c r="H225" s="30">
        <v>4</v>
      </c>
      <c r="I225" s="31">
        <v>13616</v>
      </c>
      <c r="J225" s="31">
        <v>54464</v>
      </c>
      <c r="K225" s="32"/>
      <c r="L225" s="32"/>
      <c r="M225" s="32"/>
      <c r="N225" s="31">
        <v>54464</v>
      </c>
      <c r="O225" s="53">
        <v>0</v>
      </c>
      <c r="P225" s="53">
        <v>0</v>
      </c>
      <c r="BQ225" s="25"/>
      <c r="BR225" s="26"/>
      <c r="BS225" s="34" t="s">
        <v>255</v>
      </c>
    </row>
    <row r="226" spans="1:72" customFormat="1" ht="23.25" x14ac:dyDescent="0.25">
      <c r="A226" s="27" t="s">
        <v>256</v>
      </c>
      <c r="B226" s="28" t="s">
        <v>134</v>
      </c>
      <c r="C226" s="85" t="s">
        <v>177</v>
      </c>
      <c r="D226" s="86"/>
      <c r="E226" s="87"/>
      <c r="F226" s="27" t="s">
        <v>35</v>
      </c>
      <c r="G226" s="29"/>
      <c r="H226" s="30">
        <v>64</v>
      </c>
      <c r="I226" s="31">
        <v>23</v>
      </c>
      <c r="J226" s="31">
        <v>1472</v>
      </c>
      <c r="K226" s="32"/>
      <c r="L226" s="32"/>
      <c r="M226" s="32"/>
      <c r="N226" s="31">
        <v>1472</v>
      </c>
      <c r="O226" s="53">
        <v>0</v>
      </c>
      <c r="P226" s="53">
        <v>0</v>
      </c>
      <c r="BQ226" s="25"/>
      <c r="BR226" s="26"/>
      <c r="BS226" s="34" t="s">
        <v>177</v>
      </c>
    </row>
    <row r="227" spans="1:72" customFormat="1" ht="23.25" x14ac:dyDescent="0.25">
      <c r="A227" s="27" t="s">
        <v>257</v>
      </c>
      <c r="B227" s="28" t="s">
        <v>134</v>
      </c>
      <c r="C227" s="85" t="s">
        <v>179</v>
      </c>
      <c r="D227" s="86"/>
      <c r="E227" s="87"/>
      <c r="F227" s="27" t="s">
        <v>180</v>
      </c>
      <c r="G227" s="29"/>
      <c r="H227" s="30">
        <v>64</v>
      </c>
      <c r="I227" s="31">
        <v>82.3</v>
      </c>
      <c r="J227" s="31">
        <v>5267.2</v>
      </c>
      <c r="K227" s="32"/>
      <c r="L227" s="32"/>
      <c r="M227" s="32"/>
      <c r="N227" s="31">
        <v>5267.2</v>
      </c>
      <c r="O227" s="53">
        <v>0</v>
      </c>
      <c r="P227" s="53">
        <v>0</v>
      </c>
      <c r="BQ227" s="25"/>
      <c r="BR227" s="26"/>
      <c r="BS227" s="34" t="s">
        <v>179</v>
      </c>
    </row>
    <row r="228" spans="1:72" customFormat="1" ht="23.25" x14ac:dyDescent="0.25">
      <c r="A228" s="27" t="s">
        <v>258</v>
      </c>
      <c r="B228" s="28" t="s">
        <v>259</v>
      </c>
      <c r="C228" s="85" t="s">
        <v>260</v>
      </c>
      <c r="D228" s="86"/>
      <c r="E228" s="87"/>
      <c r="F228" s="27" t="s">
        <v>227</v>
      </c>
      <c r="G228" s="29"/>
      <c r="H228" s="30">
        <v>16</v>
      </c>
      <c r="I228" s="31">
        <v>2812.12</v>
      </c>
      <c r="J228" s="31">
        <v>54837.42</v>
      </c>
      <c r="K228" s="31">
        <v>31879.39</v>
      </c>
      <c r="L228" s="31">
        <v>11964.94</v>
      </c>
      <c r="M228" s="31">
        <v>9843.48</v>
      </c>
      <c r="N228" s="31">
        <v>1149.6099999999999</v>
      </c>
      <c r="O228" s="33">
        <v>60.16</v>
      </c>
      <c r="P228" s="33">
        <v>17.12</v>
      </c>
      <c r="BQ228" s="25"/>
      <c r="BR228" s="26"/>
      <c r="BS228" s="34" t="s">
        <v>260</v>
      </c>
    </row>
    <row r="229" spans="1:72" customFormat="1" ht="15" x14ac:dyDescent="0.25">
      <c r="A229" s="35"/>
      <c r="B229" s="36" t="s">
        <v>94</v>
      </c>
      <c r="C229" s="88" t="s">
        <v>95</v>
      </c>
      <c r="D229" s="88"/>
      <c r="E229" s="88"/>
      <c r="F229" s="37" t="s">
        <v>38</v>
      </c>
      <c r="G229" s="38">
        <v>3.76</v>
      </c>
      <c r="H229" s="38">
        <v>60.16</v>
      </c>
      <c r="I229" s="39">
        <v>529.91</v>
      </c>
      <c r="J229" s="40">
        <v>31879.39</v>
      </c>
      <c r="K229" s="40">
        <v>31879.39</v>
      </c>
      <c r="L229" s="41"/>
      <c r="M229" s="41"/>
      <c r="N229" s="41"/>
      <c r="O229" s="42"/>
      <c r="P229" s="43"/>
      <c r="BQ229" s="25"/>
      <c r="BR229" s="26"/>
      <c r="BS229" s="34"/>
      <c r="BT229" s="2" t="s">
        <v>95</v>
      </c>
    </row>
    <row r="230" spans="1:72" customFormat="1" ht="23.25" x14ac:dyDescent="0.25">
      <c r="A230" s="35"/>
      <c r="B230" s="36" t="s">
        <v>47</v>
      </c>
      <c r="C230" s="88" t="s">
        <v>48</v>
      </c>
      <c r="D230" s="88"/>
      <c r="E230" s="88"/>
      <c r="F230" s="37" t="s">
        <v>41</v>
      </c>
      <c r="G230" s="38">
        <v>0.85</v>
      </c>
      <c r="H230" s="44">
        <v>13.6</v>
      </c>
      <c r="I230" s="39">
        <v>676.12</v>
      </c>
      <c r="J230" s="40">
        <v>9195.23</v>
      </c>
      <c r="K230" s="41"/>
      <c r="L230" s="40">
        <v>9195.23</v>
      </c>
      <c r="M230" s="39">
        <v>0</v>
      </c>
      <c r="N230" s="41"/>
      <c r="O230" s="42"/>
      <c r="P230" s="43"/>
      <c r="BQ230" s="25"/>
      <c r="BR230" s="26"/>
      <c r="BS230" s="34"/>
      <c r="BT230" s="2" t="s">
        <v>48</v>
      </c>
    </row>
    <row r="231" spans="1:72" customFormat="1" ht="23.25" x14ac:dyDescent="0.25">
      <c r="A231" s="35"/>
      <c r="B231" s="36" t="s">
        <v>42</v>
      </c>
      <c r="C231" s="88" t="s">
        <v>43</v>
      </c>
      <c r="D231" s="88"/>
      <c r="E231" s="88"/>
      <c r="F231" s="37" t="s">
        <v>41</v>
      </c>
      <c r="G231" s="38">
        <v>0.22</v>
      </c>
      <c r="H231" s="38">
        <v>3.52</v>
      </c>
      <c r="I231" s="39">
        <v>786.85</v>
      </c>
      <c r="J231" s="40">
        <v>2769.71</v>
      </c>
      <c r="K231" s="41"/>
      <c r="L231" s="40">
        <v>2769.71</v>
      </c>
      <c r="M231" s="39">
        <v>0</v>
      </c>
      <c r="N231" s="41"/>
      <c r="O231" s="42"/>
      <c r="P231" s="43"/>
      <c r="BQ231" s="25"/>
      <c r="BR231" s="26"/>
      <c r="BS231" s="34"/>
      <c r="BT231" s="2" t="s">
        <v>43</v>
      </c>
    </row>
    <row r="232" spans="1:72" customFormat="1" ht="15" x14ac:dyDescent="0.25">
      <c r="A232" s="35"/>
      <c r="B232" s="36" t="s">
        <v>63</v>
      </c>
      <c r="C232" s="88" t="s">
        <v>64</v>
      </c>
      <c r="D232" s="88"/>
      <c r="E232" s="88"/>
      <c r="F232" s="37" t="s">
        <v>62</v>
      </c>
      <c r="G232" s="44">
        <v>0.1</v>
      </c>
      <c r="H232" s="44">
        <v>1.6</v>
      </c>
      <c r="I232" s="39">
        <v>498.03</v>
      </c>
      <c r="J232" s="39">
        <v>796.85</v>
      </c>
      <c r="K232" s="41"/>
      <c r="L232" s="41"/>
      <c r="M232" s="41"/>
      <c r="N232" s="39">
        <v>796.85</v>
      </c>
      <c r="O232" s="42"/>
      <c r="P232" s="43"/>
      <c r="BQ232" s="25"/>
      <c r="BR232" s="26"/>
      <c r="BS232" s="34"/>
      <c r="BT232" s="2" t="s">
        <v>64</v>
      </c>
    </row>
    <row r="233" spans="1:72" customFormat="1" ht="15" x14ac:dyDescent="0.25">
      <c r="A233" s="35"/>
      <c r="B233" s="36" t="s">
        <v>96</v>
      </c>
      <c r="C233" s="88" t="s">
        <v>97</v>
      </c>
      <c r="D233" s="88"/>
      <c r="E233" s="88"/>
      <c r="F233" s="37" t="s">
        <v>62</v>
      </c>
      <c r="G233" s="38">
        <v>0.03</v>
      </c>
      <c r="H233" s="38">
        <v>0.48</v>
      </c>
      <c r="I233" s="39">
        <v>167.24</v>
      </c>
      <c r="J233" s="39">
        <v>80.28</v>
      </c>
      <c r="K233" s="41"/>
      <c r="L233" s="41"/>
      <c r="M233" s="41"/>
      <c r="N233" s="39">
        <v>80.28</v>
      </c>
      <c r="O233" s="42"/>
      <c r="P233" s="43"/>
      <c r="BQ233" s="25"/>
      <c r="BR233" s="26"/>
      <c r="BS233" s="34"/>
      <c r="BT233" s="2" t="s">
        <v>97</v>
      </c>
    </row>
    <row r="234" spans="1:72" customFormat="1" ht="15" x14ac:dyDescent="0.25">
      <c r="A234" s="35"/>
      <c r="B234" s="36" t="s">
        <v>65</v>
      </c>
      <c r="C234" s="88" t="s">
        <v>66</v>
      </c>
      <c r="D234" s="88"/>
      <c r="E234" s="88"/>
      <c r="F234" s="37" t="s">
        <v>62</v>
      </c>
      <c r="G234" s="38">
        <v>0.02</v>
      </c>
      <c r="H234" s="38">
        <v>0.32</v>
      </c>
      <c r="I234" s="39">
        <v>100.44</v>
      </c>
      <c r="J234" s="39">
        <v>32.14</v>
      </c>
      <c r="K234" s="41"/>
      <c r="L234" s="41"/>
      <c r="M234" s="41"/>
      <c r="N234" s="39">
        <v>32.14</v>
      </c>
      <c r="O234" s="42"/>
      <c r="P234" s="43"/>
      <c r="BQ234" s="25"/>
      <c r="BR234" s="26"/>
      <c r="BS234" s="34"/>
      <c r="BT234" s="2" t="s">
        <v>66</v>
      </c>
    </row>
    <row r="235" spans="1:72" customFormat="1" ht="15" x14ac:dyDescent="0.25">
      <c r="A235" s="35"/>
      <c r="B235" s="36" t="s">
        <v>100</v>
      </c>
      <c r="C235" s="88" t="s">
        <v>101</v>
      </c>
      <c r="D235" s="88"/>
      <c r="E235" s="88"/>
      <c r="F235" s="37" t="s">
        <v>69</v>
      </c>
      <c r="G235" s="52">
        <v>1E-4</v>
      </c>
      <c r="H235" s="52">
        <v>1.6000000000000001E-3</v>
      </c>
      <c r="I235" s="40">
        <v>120031.47</v>
      </c>
      <c r="J235" s="39">
        <v>192.05</v>
      </c>
      <c r="K235" s="41"/>
      <c r="L235" s="41"/>
      <c r="M235" s="41"/>
      <c r="N235" s="39">
        <v>192.05</v>
      </c>
      <c r="O235" s="42"/>
      <c r="P235" s="43"/>
      <c r="BQ235" s="25"/>
      <c r="BR235" s="26"/>
      <c r="BS235" s="34"/>
      <c r="BT235" s="2" t="s">
        <v>101</v>
      </c>
    </row>
    <row r="236" spans="1:72" customFormat="1" ht="15" x14ac:dyDescent="0.25">
      <c r="A236" s="35"/>
      <c r="B236" s="36" t="s">
        <v>230</v>
      </c>
      <c r="C236" s="88" t="s">
        <v>231</v>
      </c>
      <c r="D236" s="88"/>
      <c r="E236" s="88"/>
      <c r="F236" s="37" t="s">
        <v>62</v>
      </c>
      <c r="G236" s="38">
        <v>0.03</v>
      </c>
      <c r="H236" s="38">
        <v>0.48</v>
      </c>
      <c r="I236" s="39">
        <v>100.6</v>
      </c>
      <c r="J236" s="39">
        <v>48.29</v>
      </c>
      <c r="K236" s="41"/>
      <c r="L236" s="41"/>
      <c r="M236" s="41"/>
      <c r="N236" s="39">
        <v>48.29</v>
      </c>
      <c r="O236" s="42"/>
      <c r="P236" s="43"/>
      <c r="BQ236" s="25"/>
      <c r="BR236" s="26"/>
      <c r="BS236" s="34"/>
      <c r="BT236" s="2" t="s">
        <v>231</v>
      </c>
    </row>
    <row r="237" spans="1:72" customFormat="1" ht="23.25" x14ac:dyDescent="0.25">
      <c r="A237" s="27" t="s">
        <v>261</v>
      </c>
      <c r="B237" s="28" t="s">
        <v>134</v>
      </c>
      <c r="C237" s="85" t="s">
        <v>262</v>
      </c>
      <c r="D237" s="86"/>
      <c r="E237" s="87"/>
      <c r="F237" s="27" t="s">
        <v>183</v>
      </c>
      <c r="G237" s="29"/>
      <c r="H237" s="30">
        <v>16</v>
      </c>
      <c r="I237" s="31">
        <v>17860</v>
      </c>
      <c r="J237" s="31">
        <v>285760</v>
      </c>
      <c r="K237" s="32"/>
      <c r="L237" s="32"/>
      <c r="M237" s="32"/>
      <c r="N237" s="31">
        <v>285760</v>
      </c>
      <c r="O237" s="53">
        <v>0</v>
      </c>
      <c r="P237" s="53">
        <v>0</v>
      </c>
      <c r="BQ237" s="25"/>
      <c r="BR237" s="26"/>
      <c r="BS237" s="34" t="s">
        <v>262</v>
      </c>
    </row>
    <row r="238" spans="1:72" customFormat="1" ht="34.5" x14ac:dyDescent="0.25">
      <c r="A238" s="27" t="s">
        <v>263</v>
      </c>
      <c r="B238" s="28" t="s">
        <v>236</v>
      </c>
      <c r="C238" s="85" t="s">
        <v>237</v>
      </c>
      <c r="D238" s="86"/>
      <c r="E238" s="87"/>
      <c r="F238" s="27" t="s">
        <v>238</v>
      </c>
      <c r="G238" s="29"/>
      <c r="H238" s="54">
        <v>1.8</v>
      </c>
      <c r="I238" s="31">
        <v>13281.87</v>
      </c>
      <c r="J238" s="31">
        <v>24503.98</v>
      </c>
      <c r="K238" s="31">
        <v>17705.84</v>
      </c>
      <c r="L238" s="33">
        <v>736.54</v>
      </c>
      <c r="M238" s="33">
        <v>242.51</v>
      </c>
      <c r="N238" s="31">
        <v>5819.09</v>
      </c>
      <c r="O238" s="51">
        <v>31.5</v>
      </c>
      <c r="P238" s="33">
        <v>0.36</v>
      </c>
      <c r="BQ238" s="25"/>
      <c r="BR238" s="26"/>
      <c r="BS238" s="34" t="s">
        <v>237</v>
      </c>
    </row>
    <row r="239" spans="1:72" customFormat="1" ht="15" x14ac:dyDescent="0.25">
      <c r="A239" s="35"/>
      <c r="B239" s="36" t="s">
        <v>239</v>
      </c>
      <c r="C239" s="88" t="s">
        <v>240</v>
      </c>
      <c r="D239" s="88"/>
      <c r="E239" s="88"/>
      <c r="F239" s="37" t="s">
        <v>38</v>
      </c>
      <c r="G239" s="44">
        <v>17.5</v>
      </c>
      <c r="H239" s="44">
        <v>31.5</v>
      </c>
      <c r="I239" s="39">
        <v>562.09</v>
      </c>
      <c r="J239" s="40">
        <v>17705.84</v>
      </c>
      <c r="K239" s="40">
        <v>17705.84</v>
      </c>
      <c r="L239" s="41"/>
      <c r="M239" s="41"/>
      <c r="N239" s="41"/>
      <c r="O239" s="42"/>
      <c r="P239" s="43"/>
      <c r="BQ239" s="25"/>
      <c r="BR239" s="26"/>
      <c r="BS239" s="34"/>
      <c r="BT239" s="2" t="s">
        <v>240</v>
      </c>
    </row>
    <row r="240" spans="1:72" customFormat="1" ht="23.25" x14ac:dyDescent="0.25">
      <c r="A240" s="35"/>
      <c r="B240" s="36" t="s">
        <v>84</v>
      </c>
      <c r="C240" s="88" t="s">
        <v>85</v>
      </c>
      <c r="D240" s="88"/>
      <c r="E240" s="88"/>
      <c r="F240" s="37" t="s">
        <v>41</v>
      </c>
      <c r="G240" s="44">
        <v>0.1</v>
      </c>
      <c r="H240" s="38">
        <v>0.18</v>
      </c>
      <c r="I240" s="40">
        <v>2410.39</v>
      </c>
      <c r="J240" s="39">
        <v>433.87</v>
      </c>
      <c r="K240" s="41"/>
      <c r="L240" s="39">
        <v>433.87</v>
      </c>
      <c r="M240" s="39">
        <v>0</v>
      </c>
      <c r="N240" s="41"/>
      <c r="O240" s="42"/>
      <c r="P240" s="43"/>
      <c r="BQ240" s="25"/>
      <c r="BR240" s="26"/>
      <c r="BS240" s="34"/>
      <c r="BT240" s="2" t="s">
        <v>85</v>
      </c>
    </row>
    <row r="241" spans="1:72" customFormat="1" ht="23.25" x14ac:dyDescent="0.25">
      <c r="A241" s="35"/>
      <c r="B241" s="36" t="s">
        <v>42</v>
      </c>
      <c r="C241" s="88" t="s">
        <v>43</v>
      </c>
      <c r="D241" s="88"/>
      <c r="E241" s="88"/>
      <c r="F241" s="37" t="s">
        <v>41</v>
      </c>
      <c r="G241" s="44">
        <v>0.1</v>
      </c>
      <c r="H241" s="38">
        <v>0.18</v>
      </c>
      <c r="I241" s="39">
        <v>786.85</v>
      </c>
      <c r="J241" s="39">
        <v>141.63</v>
      </c>
      <c r="K241" s="41"/>
      <c r="L241" s="39">
        <v>141.63</v>
      </c>
      <c r="M241" s="39">
        <v>0</v>
      </c>
      <c r="N241" s="41"/>
      <c r="O241" s="42"/>
      <c r="P241" s="43"/>
      <c r="BQ241" s="25"/>
      <c r="BR241" s="26"/>
      <c r="BS241" s="34"/>
      <c r="BT241" s="2" t="s">
        <v>43</v>
      </c>
    </row>
    <row r="242" spans="1:72" customFormat="1" ht="23.25" x14ac:dyDescent="0.25">
      <c r="A242" s="35"/>
      <c r="B242" s="36" t="s">
        <v>241</v>
      </c>
      <c r="C242" s="88" t="s">
        <v>242</v>
      </c>
      <c r="D242" s="88"/>
      <c r="E242" s="88"/>
      <c r="F242" s="37" t="s">
        <v>41</v>
      </c>
      <c r="G242" s="44">
        <v>2.9</v>
      </c>
      <c r="H242" s="38">
        <v>5.22</v>
      </c>
      <c r="I242" s="39">
        <v>30.85</v>
      </c>
      <c r="J242" s="39">
        <v>161.04</v>
      </c>
      <c r="K242" s="41"/>
      <c r="L242" s="39">
        <v>161.04</v>
      </c>
      <c r="M242" s="39">
        <v>0</v>
      </c>
      <c r="N242" s="41"/>
      <c r="O242" s="42"/>
      <c r="P242" s="43"/>
      <c r="BQ242" s="25"/>
      <c r="BR242" s="26"/>
      <c r="BS242" s="34"/>
      <c r="BT242" s="2" t="s">
        <v>242</v>
      </c>
    </row>
    <row r="243" spans="1:72" customFormat="1" ht="34.5" x14ac:dyDescent="0.25">
      <c r="A243" s="35"/>
      <c r="B243" s="36" t="s">
        <v>168</v>
      </c>
      <c r="C243" s="88" t="s">
        <v>169</v>
      </c>
      <c r="D243" s="88"/>
      <c r="E243" s="88"/>
      <c r="F243" s="37" t="s">
        <v>62</v>
      </c>
      <c r="G243" s="44">
        <v>0.9</v>
      </c>
      <c r="H243" s="38">
        <v>1.62</v>
      </c>
      <c r="I243" s="39">
        <v>199.21</v>
      </c>
      <c r="J243" s="39">
        <v>322.72000000000003</v>
      </c>
      <c r="K243" s="41"/>
      <c r="L243" s="41"/>
      <c r="M243" s="41"/>
      <c r="N243" s="39">
        <v>322.72000000000003</v>
      </c>
      <c r="O243" s="42"/>
      <c r="P243" s="43"/>
      <c r="BQ243" s="25"/>
      <c r="BR243" s="26"/>
      <c r="BS243" s="34"/>
      <c r="BT243" s="2" t="s">
        <v>169</v>
      </c>
    </row>
    <row r="244" spans="1:72" customFormat="1" ht="34.5" x14ac:dyDescent="0.25">
      <c r="A244" s="35"/>
      <c r="B244" s="36" t="s">
        <v>243</v>
      </c>
      <c r="C244" s="88" t="s">
        <v>244</v>
      </c>
      <c r="D244" s="88"/>
      <c r="E244" s="88"/>
      <c r="F244" s="37" t="s">
        <v>69</v>
      </c>
      <c r="G244" s="47">
        <v>4.0000000000000001E-3</v>
      </c>
      <c r="H244" s="52">
        <v>7.1999999999999998E-3</v>
      </c>
      <c r="I244" s="40">
        <v>76110.710000000006</v>
      </c>
      <c r="J244" s="39">
        <v>548</v>
      </c>
      <c r="K244" s="41"/>
      <c r="L244" s="41"/>
      <c r="M244" s="41"/>
      <c r="N244" s="39">
        <v>548</v>
      </c>
      <c r="O244" s="42"/>
      <c r="P244" s="43"/>
      <c r="BQ244" s="25"/>
      <c r="BR244" s="26"/>
      <c r="BS244" s="34"/>
      <c r="BT244" s="2" t="s">
        <v>244</v>
      </c>
    </row>
    <row r="245" spans="1:72" customFormat="1" ht="45.75" x14ac:dyDescent="0.25">
      <c r="A245" s="35"/>
      <c r="B245" s="36" t="s">
        <v>245</v>
      </c>
      <c r="C245" s="88" t="s">
        <v>246</v>
      </c>
      <c r="D245" s="88"/>
      <c r="E245" s="88"/>
      <c r="F245" s="37" t="s">
        <v>62</v>
      </c>
      <c r="G245" s="49">
        <v>2</v>
      </c>
      <c r="H245" s="44">
        <v>3.6</v>
      </c>
      <c r="I245" s="40">
        <v>1276.18</v>
      </c>
      <c r="J245" s="40">
        <v>4594.25</v>
      </c>
      <c r="K245" s="41"/>
      <c r="L245" s="41"/>
      <c r="M245" s="41"/>
      <c r="N245" s="40">
        <v>4594.25</v>
      </c>
      <c r="O245" s="42"/>
      <c r="P245" s="43"/>
      <c r="BQ245" s="25"/>
      <c r="BR245" s="26"/>
      <c r="BS245" s="34"/>
      <c r="BT245" s="2" t="s">
        <v>246</v>
      </c>
    </row>
    <row r="246" spans="1:72" customFormat="1" ht="34.5" x14ac:dyDescent="0.25">
      <c r="A246" s="27" t="s">
        <v>264</v>
      </c>
      <c r="B246" s="28" t="s">
        <v>248</v>
      </c>
      <c r="C246" s="85" t="s">
        <v>249</v>
      </c>
      <c r="D246" s="86"/>
      <c r="E246" s="87"/>
      <c r="F246" s="27" t="s">
        <v>69</v>
      </c>
      <c r="G246" s="29"/>
      <c r="H246" s="56">
        <v>6.5119999999999997E-2</v>
      </c>
      <c r="I246" s="31">
        <v>82875.960000000006</v>
      </c>
      <c r="J246" s="31">
        <v>5396.88</v>
      </c>
      <c r="K246" s="32"/>
      <c r="L246" s="32"/>
      <c r="M246" s="32"/>
      <c r="N246" s="31">
        <v>5396.88</v>
      </c>
      <c r="O246" s="53">
        <v>0</v>
      </c>
      <c r="P246" s="53">
        <v>0</v>
      </c>
      <c r="BQ246" s="25"/>
      <c r="BR246" s="26"/>
      <c r="BS246" s="34" t="s">
        <v>249</v>
      </c>
    </row>
    <row r="247" spans="1:72" customFormat="1" ht="23.25" x14ac:dyDescent="0.25">
      <c r="A247" s="27" t="s">
        <v>265</v>
      </c>
      <c r="B247" s="28" t="s">
        <v>251</v>
      </c>
      <c r="C247" s="85" t="s">
        <v>252</v>
      </c>
      <c r="D247" s="86"/>
      <c r="E247" s="87"/>
      <c r="F247" s="27" t="s">
        <v>253</v>
      </c>
      <c r="G247" s="29"/>
      <c r="H247" s="54">
        <v>9.6</v>
      </c>
      <c r="I247" s="31">
        <v>7243.61</v>
      </c>
      <c r="J247" s="31">
        <v>71998.259999999995</v>
      </c>
      <c r="K247" s="31">
        <v>38905.620000000003</v>
      </c>
      <c r="L247" s="31">
        <v>4638.75</v>
      </c>
      <c r="M247" s="31">
        <v>1681.44</v>
      </c>
      <c r="N247" s="31">
        <v>26772.45</v>
      </c>
      <c r="O247" s="33">
        <v>69.22</v>
      </c>
      <c r="P247" s="51">
        <v>2.5</v>
      </c>
      <c r="BQ247" s="25"/>
      <c r="BR247" s="26"/>
      <c r="BS247" s="34" t="s">
        <v>252</v>
      </c>
    </row>
    <row r="248" spans="1:72" customFormat="1" ht="15" x14ac:dyDescent="0.25">
      <c r="A248" s="35"/>
      <c r="B248" s="36" t="s">
        <v>239</v>
      </c>
      <c r="C248" s="88" t="s">
        <v>240</v>
      </c>
      <c r="D248" s="88"/>
      <c r="E248" s="88"/>
      <c r="F248" s="37" t="s">
        <v>38</v>
      </c>
      <c r="G248" s="38">
        <v>7.21</v>
      </c>
      <c r="H248" s="47">
        <v>69.215999999999994</v>
      </c>
      <c r="I248" s="39">
        <v>562.09</v>
      </c>
      <c r="J248" s="40">
        <v>38905.620000000003</v>
      </c>
      <c r="K248" s="40">
        <v>38905.620000000003</v>
      </c>
      <c r="L248" s="41"/>
      <c r="M248" s="41"/>
      <c r="N248" s="41"/>
      <c r="O248" s="42"/>
      <c r="P248" s="43"/>
      <c r="BQ248" s="25"/>
      <c r="BR248" s="26"/>
      <c r="BS248" s="34"/>
      <c r="BT248" s="2" t="s">
        <v>240</v>
      </c>
    </row>
    <row r="249" spans="1:72" customFormat="1" ht="23.25" x14ac:dyDescent="0.25">
      <c r="A249" s="35"/>
      <c r="B249" s="36" t="s">
        <v>84</v>
      </c>
      <c r="C249" s="88" t="s">
        <v>85</v>
      </c>
      <c r="D249" s="88"/>
      <c r="E249" s="88"/>
      <c r="F249" s="37" t="s">
        <v>41</v>
      </c>
      <c r="G249" s="38">
        <v>0.13</v>
      </c>
      <c r="H249" s="47">
        <v>1.248</v>
      </c>
      <c r="I249" s="40">
        <v>2410.39</v>
      </c>
      <c r="J249" s="40">
        <v>3008.17</v>
      </c>
      <c r="K249" s="41"/>
      <c r="L249" s="40">
        <v>3008.17</v>
      </c>
      <c r="M249" s="39">
        <v>0</v>
      </c>
      <c r="N249" s="41"/>
      <c r="O249" s="42"/>
      <c r="P249" s="43"/>
      <c r="BQ249" s="25"/>
      <c r="BR249" s="26"/>
      <c r="BS249" s="34"/>
      <c r="BT249" s="2" t="s">
        <v>85</v>
      </c>
    </row>
    <row r="250" spans="1:72" customFormat="1" ht="23.25" x14ac:dyDescent="0.25">
      <c r="A250" s="35"/>
      <c r="B250" s="36" t="s">
        <v>42</v>
      </c>
      <c r="C250" s="88" t="s">
        <v>43</v>
      </c>
      <c r="D250" s="88"/>
      <c r="E250" s="88"/>
      <c r="F250" s="37" t="s">
        <v>41</v>
      </c>
      <c r="G250" s="38">
        <v>0.13</v>
      </c>
      <c r="H250" s="47">
        <v>1.248</v>
      </c>
      <c r="I250" s="39">
        <v>786.85</v>
      </c>
      <c r="J250" s="39">
        <v>981.99</v>
      </c>
      <c r="K250" s="41"/>
      <c r="L250" s="39">
        <v>981.99</v>
      </c>
      <c r="M250" s="39">
        <v>0</v>
      </c>
      <c r="N250" s="41"/>
      <c r="O250" s="42"/>
      <c r="P250" s="43"/>
      <c r="BQ250" s="25"/>
      <c r="BR250" s="26"/>
      <c r="BS250" s="34"/>
      <c r="BT250" s="2" t="s">
        <v>43</v>
      </c>
    </row>
    <row r="251" spans="1:72" customFormat="1" ht="23.25" x14ac:dyDescent="0.25">
      <c r="A251" s="35"/>
      <c r="B251" s="36" t="s">
        <v>241</v>
      </c>
      <c r="C251" s="88" t="s">
        <v>242</v>
      </c>
      <c r="D251" s="88"/>
      <c r="E251" s="88"/>
      <c r="F251" s="37" t="s">
        <v>41</v>
      </c>
      <c r="G251" s="38">
        <v>2.19</v>
      </c>
      <c r="H251" s="47">
        <v>21.024000000000001</v>
      </c>
      <c r="I251" s="39">
        <v>30.85</v>
      </c>
      <c r="J251" s="39">
        <v>648.59</v>
      </c>
      <c r="K251" s="41"/>
      <c r="L251" s="39">
        <v>648.59</v>
      </c>
      <c r="M251" s="39">
        <v>0</v>
      </c>
      <c r="N251" s="41"/>
      <c r="O251" s="42"/>
      <c r="P251" s="43"/>
      <c r="BQ251" s="25"/>
      <c r="BR251" s="26"/>
      <c r="BS251" s="34"/>
      <c r="BT251" s="2" t="s">
        <v>242</v>
      </c>
    </row>
    <row r="252" spans="1:72" customFormat="1" ht="34.5" x14ac:dyDescent="0.25">
      <c r="A252" s="35"/>
      <c r="B252" s="36" t="s">
        <v>168</v>
      </c>
      <c r="C252" s="88" t="s">
        <v>169</v>
      </c>
      <c r="D252" s="88"/>
      <c r="E252" s="88"/>
      <c r="F252" s="37" t="s">
        <v>62</v>
      </c>
      <c r="G252" s="38">
        <v>0.78</v>
      </c>
      <c r="H252" s="47">
        <v>7.4880000000000004</v>
      </c>
      <c r="I252" s="39">
        <v>199.21</v>
      </c>
      <c r="J252" s="40">
        <v>1491.68</v>
      </c>
      <c r="K252" s="41"/>
      <c r="L252" s="41"/>
      <c r="M252" s="41"/>
      <c r="N252" s="40">
        <v>1491.68</v>
      </c>
      <c r="O252" s="42"/>
      <c r="P252" s="43"/>
      <c r="BQ252" s="25"/>
      <c r="BR252" s="26"/>
      <c r="BS252" s="34"/>
      <c r="BT252" s="2" t="s">
        <v>169</v>
      </c>
    </row>
    <row r="253" spans="1:72" customFormat="1" ht="45.75" x14ac:dyDescent="0.25">
      <c r="A253" s="35"/>
      <c r="B253" s="36" t="s">
        <v>245</v>
      </c>
      <c r="C253" s="88" t="s">
        <v>246</v>
      </c>
      <c r="D253" s="88"/>
      <c r="E253" s="88"/>
      <c r="F253" s="37" t="s">
        <v>62</v>
      </c>
      <c r="G253" s="49">
        <v>2</v>
      </c>
      <c r="H253" s="44">
        <v>19.2</v>
      </c>
      <c r="I253" s="40">
        <v>1276.18</v>
      </c>
      <c r="J253" s="40">
        <v>24502.66</v>
      </c>
      <c r="K253" s="41"/>
      <c r="L253" s="41"/>
      <c r="M253" s="41"/>
      <c r="N253" s="40">
        <v>24502.66</v>
      </c>
      <c r="O253" s="42"/>
      <c r="P253" s="43"/>
      <c r="BQ253" s="25"/>
      <c r="BR253" s="26"/>
      <c r="BS253" s="34"/>
      <c r="BT253" s="2" t="s">
        <v>246</v>
      </c>
    </row>
    <row r="254" spans="1:72" customFormat="1" ht="23.25" x14ac:dyDescent="0.25">
      <c r="A254" s="27" t="s">
        <v>266</v>
      </c>
      <c r="B254" s="28" t="s">
        <v>134</v>
      </c>
      <c r="C254" s="85" t="s">
        <v>255</v>
      </c>
      <c r="D254" s="86"/>
      <c r="E254" s="87"/>
      <c r="F254" s="27" t="s">
        <v>183</v>
      </c>
      <c r="G254" s="29"/>
      <c r="H254" s="30">
        <v>16</v>
      </c>
      <c r="I254" s="31">
        <v>13616</v>
      </c>
      <c r="J254" s="31">
        <v>217856</v>
      </c>
      <c r="K254" s="32"/>
      <c r="L254" s="32"/>
      <c r="M254" s="32"/>
      <c r="N254" s="31">
        <v>217856</v>
      </c>
      <c r="O254" s="53">
        <v>0</v>
      </c>
      <c r="P254" s="53">
        <v>0</v>
      </c>
      <c r="BQ254" s="25"/>
      <c r="BR254" s="26"/>
      <c r="BS254" s="34" t="s">
        <v>255</v>
      </c>
    </row>
    <row r="255" spans="1:72" customFormat="1" ht="23.25" x14ac:dyDescent="0.25">
      <c r="A255" s="27" t="s">
        <v>267</v>
      </c>
      <c r="B255" s="28" t="s">
        <v>134</v>
      </c>
      <c r="C255" s="85" t="s">
        <v>177</v>
      </c>
      <c r="D255" s="86"/>
      <c r="E255" s="87"/>
      <c r="F255" s="27" t="s">
        <v>35</v>
      </c>
      <c r="G255" s="29"/>
      <c r="H255" s="30">
        <v>160</v>
      </c>
      <c r="I255" s="31">
        <v>23</v>
      </c>
      <c r="J255" s="31">
        <v>3680</v>
      </c>
      <c r="K255" s="32"/>
      <c r="L255" s="32"/>
      <c r="M255" s="32"/>
      <c r="N255" s="31">
        <v>3680</v>
      </c>
      <c r="O255" s="53">
        <v>0</v>
      </c>
      <c r="P255" s="53">
        <v>0</v>
      </c>
      <c r="BQ255" s="25"/>
      <c r="BR255" s="26"/>
      <c r="BS255" s="34" t="s">
        <v>177</v>
      </c>
    </row>
    <row r="256" spans="1:72" customFormat="1" ht="23.25" x14ac:dyDescent="0.25">
      <c r="A256" s="27" t="s">
        <v>268</v>
      </c>
      <c r="B256" s="28" t="s">
        <v>134</v>
      </c>
      <c r="C256" s="85" t="s">
        <v>179</v>
      </c>
      <c r="D256" s="86"/>
      <c r="E256" s="87"/>
      <c r="F256" s="27" t="s">
        <v>180</v>
      </c>
      <c r="G256" s="29"/>
      <c r="H256" s="30">
        <v>160</v>
      </c>
      <c r="I256" s="31">
        <v>82.3</v>
      </c>
      <c r="J256" s="31">
        <v>13168</v>
      </c>
      <c r="K256" s="32"/>
      <c r="L256" s="32"/>
      <c r="M256" s="32"/>
      <c r="N256" s="31">
        <v>13168</v>
      </c>
      <c r="O256" s="53">
        <v>0</v>
      </c>
      <c r="P256" s="53">
        <v>0</v>
      </c>
      <c r="BQ256" s="25"/>
      <c r="BR256" s="26"/>
      <c r="BS256" s="34" t="s">
        <v>179</v>
      </c>
    </row>
    <row r="257" spans="1:74" customFormat="1" ht="15" x14ac:dyDescent="0.25">
      <c r="A257" s="80" t="s">
        <v>269</v>
      </c>
      <c r="B257" s="81"/>
      <c r="C257" s="81"/>
      <c r="D257" s="81"/>
      <c r="E257" s="81"/>
      <c r="F257" s="81"/>
      <c r="G257" s="81"/>
      <c r="H257" s="81"/>
      <c r="I257" s="82"/>
      <c r="J257" s="58"/>
      <c r="K257" s="58"/>
      <c r="L257" s="58"/>
      <c r="M257" s="58"/>
      <c r="N257" s="58"/>
      <c r="O257" s="58"/>
      <c r="P257" s="58"/>
      <c r="BQ257" s="25"/>
      <c r="BR257" s="26"/>
      <c r="BS257" s="34"/>
      <c r="BU257" s="34" t="s">
        <v>269</v>
      </c>
    </row>
    <row r="258" spans="1:74" customFormat="1" ht="15" x14ac:dyDescent="0.25">
      <c r="A258" s="77" t="s">
        <v>270</v>
      </c>
      <c r="B258" s="78"/>
      <c r="C258" s="78"/>
      <c r="D258" s="78"/>
      <c r="E258" s="78"/>
      <c r="F258" s="78"/>
      <c r="G258" s="78"/>
      <c r="H258" s="78"/>
      <c r="I258" s="83"/>
      <c r="J258" s="59">
        <v>2487055.52</v>
      </c>
      <c r="K258" s="60"/>
      <c r="L258" s="60"/>
      <c r="M258" s="60"/>
      <c r="N258" s="60"/>
      <c r="O258" s="60"/>
      <c r="P258" s="60"/>
      <c r="BQ258" s="25"/>
      <c r="BR258" s="26"/>
      <c r="BS258" s="34"/>
      <c r="BU258" s="34"/>
      <c r="BV258" s="2" t="s">
        <v>270</v>
      </c>
    </row>
    <row r="259" spans="1:74" customFormat="1" ht="15" x14ac:dyDescent="0.25">
      <c r="A259" s="77" t="s">
        <v>271</v>
      </c>
      <c r="B259" s="78"/>
      <c r="C259" s="78"/>
      <c r="D259" s="78"/>
      <c r="E259" s="78"/>
      <c r="F259" s="78"/>
      <c r="G259" s="78"/>
      <c r="H259" s="78"/>
      <c r="I259" s="83"/>
      <c r="J259" s="60"/>
      <c r="K259" s="60"/>
      <c r="L259" s="60"/>
      <c r="M259" s="60"/>
      <c r="N259" s="60"/>
      <c r="O259" s="60"/>
      <c r="P259" s="60"/>
      <c r="BQ259" s="25"/>
      <c r="BR259" s="26"/>
      <c r="BS259" s="34"/>
      <c r="BU259" s="34"/>
      <c r="BV259" s="2" t="s">
        <v>271</v>
      </c>
    </row>
    <row r="260" spans="1:74" customFormat="1" ht="15" x14ac:dyDescent="0.25">
      <c r="A260" s="77" t="s">
        <v>272</v>
      </c>
      <c r="B260" s="78"/>
      <c r="C260" s="78"/>
      <c r="D260" s="78"/>
      <c r="E260" s="78"/>
      <c r="F260" s="78"/>
      <c r="G260" s="78"/>
      <c r="H260" s="78"/>
      <c r="I260" s="83"/>
      <c r="J260" s="59">
        <v>438124.11</v>
      </c>
      <c r="K260" s="60"/>
      <c r="L260" s="60"/>
      <c r="M260" s="60"/>
      <c r="N260" s="60"/>
      <c r="O260" s="60"/>
      <c r="P260" s="60"/>
      <c r="BQ260" s="25"/>
      <c r="BR260" s="26"/>
      <c r="BS260" s="34"/>
      <c r="BU260" s="34"/>
      <c r="BV260" s="2" t="s">
        <v>272</v>
      </c>
    </row>
    <row r="261" spans="1:74" customFormat="1" ht="15" x14ac:dyDescent="0.25">
      <c r="A261" s="77" t="s">
        <v>273</v>
      </c>
      <c r="B261" s="78"/>
      <c r="C261" s="78"/>
      <c r="D261" s="78"/>
      <c r="E261" s="78"/>
      <c r="F261" s="78"/>
      <c r="G261" s="78"/>
      <c r="H261" s="78"/>
      <c r="I261" s="83"/>
      <c r="J261" s="59">
        <v>235620.4</v>
      </c>
      <c r="K261" s="60"/>
      <c r="L261" s="60"/>
      <c r="M261" s="60"/>
      <c r="N261" s="60"/>
      <c r="O261" s="60"/>
      <c r="P261" s="60"/>
      <c r="BQ261" s="25"/>
      <c r="BR261" s="26"/>
      <c r="BS261" s="34"/>
      <c r="BU261" s="34"/>
      <c r="BV261" s="2" t="s">
        <v>273</v>
      </c>
    </row>
    <row r="262" spans="1:74" customFormat="1" ht="15" x14ac:dyDescent="0.25">
      <c r="A262" s="77" t="s">
        <v>274</v>
      </c>
      <c r="B262" s="78"/>
      <c r="C262" s="78"/>
      <c r="D262" s="78"/>
      <c r="E262" s="78"/>
      <c r="F262" s="78"/>
      <c r="G262" s="78"/>
      <c r="H262" s="78"/>
      <c r="I262" s="83"/>
      <c r="J262" s="59">
        <v>123889.82</v>
      </c>
      <c r="K262" s="60"/>
      <c r="L262" s="60"/>
      <c r="M262" s="60"/>
      <c r="N262" s="60"/>
      <c r="O262" s="60"/>
      <c r="P262" s="60"/>
      <c r="BQ262" s="25"/>
      <c r="BR262" s="26"/>
      <c r="BS262" s="34"/>
      <c r="BU262" s="34"/>
      <c r="BV262" s="2" t="s">
        <v>274</v>
      </c>
    </row>
    <row r="263" spans="1:74" customFormat="1" ht="15" x14ac:dyDescent="0.25">
      <c r="A263" s="77" t="s">
        <v>275</v>
      </c>
      <c r="B263" s="78"/>
      <c r="C263" s="78"/>
      <c r="D263" s="78"/>
      <c r="E263" s="78"/>
      <c r="F263" s="78"/>
      <c r="G263" s="78"/>
      <c r="H263" s="78"/>
      <c r="I263" s="83"/>
      <c r="J263" s="59">
        <v>1689421.19</v>
      </c>
      <c r="K263" s="60"/>
      <c r="L263" s="60"/>
      <c r="M263" s="60"/>
      <c r="N263" s="60"/>
      <c r="O263" s="60"/>
      <c r="P263" s="60"/>
      <c r="BQ263" s="25"/>
      <c r="BR263" s="26"/>
      <c r="BS263" s="34"/>
      <c r="BU263" s="34"/>
      <c r="BV263" s="2" t="s">
        <v>275</v>
      </c>
    </row>
    <row r="264" spans="1:74" customFormat="1" ht="15" x14ac:dyDescent="0.25">
      <c r="A264" s="77" t="s">
        <v>276</v>
      </c>
      <c r="B264" s="78"/>
      <c r="C264" s="78"/>
      <c r="D264" s="78"/>
      <c r="E264" s="78"/>
      <c r="F264" s="78"/>
      <c r="G264" s="78"/>
      <c r="H264" s="78"/>
      <c r="I264" s="83"/>
      <c r="J264" s="59">
        <v>2870616.09</v>
      </c>
      <c r="K264" s="60"/>
      <c r="L264" s="60"/>
      <c r="M264" s="60"/>
      <c r="N264" s="60"/>
      <c r="O264" s="60"/>
      <c r="P264" s="60"/>
      <c r="BQ264" s="25"/>
      <c r="BR264" s="26"/>
      <c r="BS264" s="34"/>
      <c r="BU264" s="34"/>
      <c r="BV264" s="2" t="s">
        <v>276</v>
      </c>
    </row>
    <row r="265" spans="1:74" customFormat="1" ht="15" x14ac:dyDescent="0.25">
      <c r="A265" s="77" t="s">
        <v>271</v>
      </c>
      <c r="B265" s="78"/>
      <c r="C265" s="78"/>
      <c r="D265" s="78"/>
      <c r="E265" s="78"/>
      <c r="F265" s="78"/>
      <c r="G265" s="78"/>
      <c r="H265" s="78"/>
      <c r="I265" s="83"/>
      <c r="J265" s="60"/>
      <c r="K265" s="60"/>
      <c r="L265" s="60"/>
      <c r="M265" s="60"/>
      <c r="N265" s="60"/>
      <c r="O265" s="60"/>
      <c r="P265" s="60"/>
      <c r="BQ265" s="25"/>
      <c r="BR265" s="26"/>
      <c r="BS265" s="34"/>
      <c r="BU265" s="34"/>
      <c r="BV265" s="2" t="s">
        <v>271</v>
      </c>
    </row>
    <row r="266" spans="1:74" customFormat="1" ht="15" x14ac:dyDescent="0.25">
      <c r="A266" s="77" t="s">
        <v>277</v>
      </c>
      <c r="B266" s="78"/>
      <c r="C266" s="78"/>
      <c r="D266" s="78"/>
      <c r="E266" s="78"/>
      <c r="F266" s="78"/>
      <c r="G266" s="78"/>
      <c r="H266" s="78"/>
      <c r="I266" s="83"/>
      <c r="J266" s="59">
        <v>364430.15</v>
      </c>
      <c r="K266" s="60"/>
      <c r="L266" s="60"/>
      <c r="M266" s="60"/>
      <c r="N266" s="60"/>
      <c r="O266" s="60"/>
      <c r="P266" s="60"/>
      <c r="BQ266" s="25"/>
      <c r="BR266" s="26"/>
      <c r="BS266" s="34"/>
      <c r="BU266" s="34"/>
      <c r="BV266" s="2" t="s">
        <v>277</v>
      </c>
    </row>
    <row r="267" spans="1:74" customFormat="1" ht="15" x14ac:dyDescent="0.25">
      <c r="A267" s="77" t="s">
        <v>278</v>
      </c>
      <c r="B267" s="78"/>
      <c r="C267" s="78"/>
      <c r="D267" s="78"/>
      <c r="E267" s="78"/>
      <c r="F267" s="78"/>
      <c r="G267" s="78"/>
      <c r="H267" s="78"/>
      <c r="I267" s="83"/>
      <c r="J267" s="59">
        <v>228798.67</v>
      </c>
      <c r="K267" s="60"/>
      <c r="L267" s="60"/>
      <c r="M267" s="60"/>
      <c r="N267" s="60"/>
      <c r="O267" s="60"/>
      <c r="P267" s="60"/>
      <c r="BQ267" s="25"/>
      <c r="BR267" s="26"/>
      <c r="BS267" s="34"/>
      <c r="BU267" s="34"/>
      <c r="BV267" s="2" t="s">
        <v>278</v>
      </c>
    </row>
    <row r="268" spans="1:74" customFormat="1" ht="15" x14ac:dyDescent="0.25">
      <c r="A268" s="77" t="s">
        <v>279</v>
      </c>
      <c r="B268" s="78"/>
      <c r="C268" s="78"/>
      <c r="D268" s="78"/>
      <c r="E268" s="78"/>
      <c r="F268" s="78"/>
      <c r="G268" s="78"/>
      <c r="H268" s="78"/>
      <c r="I268" s="83"/>
      <c r="J268" s="59">
        <v>121449.24</v>
      </c>
      <c r="K268" s="60"/>
      <c r="L268" s="60"/>
      <c r="M268" s="60"/>
      <c r="N268" s="60"/>
      <c r="O268" s="60"/>
      <c r="P268" s="60"/>
      <c r="BQ268" s="25"/>
      <c r="BR268" s="26"/>
      <c r="BS268" s="34"/>
      <c r="BU268" s="34"/>
      <c r="BV268" s="2" t="s">
        <v>279</v>
      </c>
    </row>
    <row r="269" spans="1:74" customFormat="1" ht="15" x14ac:dyDescent="0.25">
      <c r="A269" s="77" t="s">
        <v>280</v>
      </c>
      <c r="B269" s="78"/>
      <c r="C269" s="78"/>
      <c r="D269" s="78"/>
      <c r="E269" s="78"/>
      <c r="F269" s="78"/>
      <c r="G269" s="78"/>
      <c r="H269" s="78"/>
      <c r="I269" s="83"/>
      <c r="J269" s="59">
        <v>1407683.78</v>
      </c>
      <c r="K269" s="60"/>
      <c r="L269" s="60"/>
      <c r="M269" s="60"/>
      <c r="N269" s="60"/>
      <c r="O269" s="60"/>
      <c r="P269" s="60"/>
      <c r="BQ269" s="25"/>
      <c r="BR269" s="26"/>
      <c r="BS269" s="34"/>
      <c r="BU269" s="34"/>
      <c r="BV269" s="2" t="s">
        <v>280</v>
      </c>
    </row>
    <row r="270" spans="1:74" customFormat="1" ht="15" x14ac:dyDescent="0.25">
      <c r="A270" s="77" t="s">
        <v>281</v>
      </c>
      <c r="B270" s="78"/>
      <c r="C270" s="78"/>
      <c r="D270" s="78"/>
      <c r="E270" s="78"/>
      <c r="F270" s="78"/>
      <c r="G270" s="78"/>
      <c r="H270" s="78"/>
      <c r="I270" s="83"/>
      <c r="J270" s="59">
        <v>500455.78</v>
      </c>
      <c r="K270" s="60"/>
      <c r="L270" s="60"/>
      <c r="M270" s="60"/>
      <c r="N270" s="60"/>
      <c r="O270" s="60"/>
      <c r="P270" s="60"/>
      <c r="BQ270" s="25"/>
      <c r="BR270" s="26"/>
      <c r="BS270" s="34"/>
      <c r="BU270" s="34"/>
      <c r="BV270" s="2" t="s">
        <v>281</v>
      </c>
    </row>
    <row r="271" spans="1:74" customFormat="1" ht="15" x14ac:dyDescent="0.25">
      <c r="A271" s="77" t="s">
        <v>282</v>
      </c>
      <c r="B271" s="78"/>
      <c r="C271" s="78"/>
      <c r="D271" s="78"/>
      <c r="E271" s="78"/>
      <c r="F271" s="78"/>
      <c r="G271" s="78"/>
      <c r="H271" s="78"/>
      <c r="I271" s="83"/>
      <c r="J271" s="59">
        <v>247798.47</v>
      </c>
      <c r="K271" s="60"/>
      <c r="L271" s="60"/>
      <c r="M271" s="60"/>
      <c r="N271" s="60"/>
      <c r="O271" s="60"/>
      <c r="P271" s="60"/>
      <c r="BQ271" s="25"/>
      <c r="BR271" s="26"/>
      <c r="BS271" s="34"/>
      <c r="BU271" s="34"/>
      <c r="BV271" s="2" t="s">
        <v>282</v>
      </c>
    </row>
    <row r="272" spans="1:74" customFormat="1" ht="15" x14ac:dyDescent="0.25">
      <c r="A272" s="77" t="s">
        <v>283</v>
      </c>
      <c r="B272" s="78"/>
      <c r="C272" s="78"/>
      <c r="D272" s="78"/>
      <c r="E272" s="78"/>
      <c r="F272" s="78"/>
      <c r="G272" s="78"/>
      <c r="H272" s="78"/>
      <c r="I272" s="83"/>
      <c r="J272" s="59">
        <v>477372.81</v>
      </c>
      <c r="K272" s="60"/>
      <c r="L272" s="60"/>
      <c r="M272" s="60"/>
      <c r="N272" s="60"/>
      <c r="O272" s="60"/>
      <c r="P272" s="60"/>
      <c r="BQ272" s="25"/>
      <c r="BR272" s="26"/>
      <c r="BS272" s="34"/>
      <c r="BU272" s="34"/>
      <c r="BV272" s="2" t="s">
        <v>283</v>
      </c>
    </row>
    <row r="273" spans="1:78" customFormat="1" ht="15" x14ac:dyDescent="0.25">
      <c r="A273" s="77" t="s">
        <v>271</v>
      </c>
      <c r="B273" s="78"/>
      <c r="C273" s="78"/>
      <c r="D273" s="78"/>
      <c r="E273" s="78"/>
      <c r="F273" s="78"/>
      <c r="G273" s="78"/>
      <c r="H273" s="78"/>
      <c r="I273" s="83"/>
      <c r="J273" s="60"/>
      <c r="K273" s="60"/>
      <c r="L273" s="60"/>
      <c r="M273" s="60"/>
      <c r="N273" s="60"/>
      <c r="O273" s="60"/>
      <c r="P273" s="60"/>
      <c r="BQ273" s="25"/>
      <c r="BR273" s="26"/>
      <c r="BS273" s="34"/>
      <c r="BU273" s="34"/>
      <c r="BV273" s="2" t="s">
        <v>271</v>
      </c>
    </row>
    <row r="274" spans="1:78" customFormat="1" ht="15" x14ac:dyDescent="0.25">
      <c r="A274" s="77" t="s">
        <v>277</v>
      </c>
      <c r="B274" s="78"/>
      <c r="C274" s="78"/>
      <c r="D274" s="78"/>
      <c r="E274" s="78"/>
      <c r="F274" s="78"/>
      <c r="G274" s="78"/>
      <c r="H274" s="78"/>
      <c r="I274" s="83"/>
      <c r="J274" s="59">
        <v>73693.960000000006</v>
      </c>
      <c r="K274" s="60"/>
      <c r="L274" s="60"/>
      <c r="M274" s="60"/>
      <c r="N274" s="60"/>
      <c r="O274" s="60"/>
      <c r="P274" s="60"/>
      <c r="BQ274" s="25"/>
      <c r="BR274" s="26"/>
      <c r="BS274" s="34"/>
      <c r="BU274" s="34"/>
      <c r="BV274" s="2" t="s">
        <v>277</v>
      </c>
    </row>
    <row r="275" spans="1:78" customFormat="1" ht="15" x14ac:dyDescent="0.25">
      <c r="A275" s="77" t="s">
        <v>278</v>
      </c>
      <c r="B275" s="78"/>
      <c r="C275" s="78"/>
      <c r="D275" s="78"/>
      <c r="E275" s="78"/>
      <c r="F275" s="78"/>
      <c r="G275" s="78"/>
      <c r="H275" s="78"/>
      <c r="I275" s="83"/>
      <c r="J275" s="59">
        <v>6821.73</v>
      </c>
      <c r="K275" s="60"/>
      <c r="L275" s="60"/>
      <c r="M275" s="60"/>
      <c r="N275" s="60"/>
      <c r="O275" s="60"/>
      <c r="P275" s="60"/>
      <c r="BQ275" s="25"/>
      <c r="BR275" s="26"/>
      <c r="BS275" s="34"/>
      <c r="BU275" s="34"/>
      <c r="BV275" s="2" t="s">
        <v>278</v>
      </c>
    </row>
    <row r="276" spans="1:78" customFormat="1" ht="15" x14ac:dyDescent="0.25">
      <c r="A276" s="77" t="s">
        <v>279</v>
      </c>
      <c r="B276" s="78"/>
      <c r="C276" s="78"/>
      <c r="D276" s="78"/>
      <c r="E276" s="78"/>
      <c r="F276" s="78"/>
      <c r="G276" s="78"/>
      <c r="H276" s="78"/>
      <c r="I276" s="83"/>
      <c r="J276" s="59">
        <v>2440.58</v>
      </c>
      <c r="K276" s="60"/>
      <c r="L276" s="60"/>
      <c r="M276" s="60"/>
      <c r="N276" s="60"/>
      <c r="O276" s="60"/>
      <c r="P276" s="60"/>
      <c r="BQ276" s="25"/>
      <c r="BR276" s="26"/>
      <c r="BS276" s="34"/>
      <c r="BU276" s="34"/>
      <c r="BV276" s="2" t="s">
        <v>279</v>
      </c>
    </row>
    <row r="277" spans="1:78" customFormat="1" ht="15" x14ac:dyDescent="0.25">
      <c r="A277" s="77" t="s">
        <v>280</v>
      </c>
      <c r="B277" s="78"/>
      <c r="C277" s="78"/>
      <c r="D277" s="78"/>
      <c r="E277" s="78"/>
      <c r="F277" s="78"/>
      <c r="G277" s="78"/>
      <c r="H277" s="78"/>
      <c r="I277" s="83"/>
      <c r="J277" s="59">
        <v>281737.40999999997</v>
      </c>
      <c r="K277" s="60"/>
      <c r="L277" s="60"/>
      <c r="M277" s="60"/>
      <c r="N277" s="60"/>
      <c r="O277" s="60"/>
      <c r="P277" s="60"/>
      <c r="BQ277" s="25"/>
      <c r="BR277" s="26"/>
      <c r="BS277" s="34"/>
      <c r="BU277" s="34"/>
      <c r="BV277" s="2" t="s">
        <v>280</v>
      </c>
    </row>
    <row r="278" spans="1:78" customFormat="1" ht="15" x14ac:dyDescent="0.25">
      <c r="A278" s="77" t="s">
        <v>281</v>
      </c>
      <c r="B278" s="78"/>
      <c r="C278" s="78"/>
      <c r="D278" s="78"/>
      <c r="E278" s="78"/>
      <c r="F278" s="78"/>
      <c r="G278" s="78"/>
      <c r="H278" s="78"/>
      <c r="I278" s="83"/>
      <c r="J278" s="59">
        <v>73850.509999999995</v>
      </c>
      <c r="K278" s="60"/>
      <c r="L278" s="60"/>
      <c r="M278" s="60"/>
      <c r="N278" s="60"/>
      <c r="O278" s="60"/>
      <c r="P278" s="60"/>
      <c r="BQ278" s="25"/>
      <c r="BR278" s="26"/>
      <c r="BS278" s="34"/>
      <c r="BU278" s="34"/>
      <c r="BV278" s="2" t="s">
        <v>281</v>
      </c>
    </row>
    <row r="279" spans="1:78" customFormat="1" ht="15" x14ac:dyDescent="0.25">
      <c r="A279" s="77" t="s">
        <v>282</v>
      </c>
      <c r="B279" s="78"/>
      <c r="C279" s="78"/>
      <c r="D279" s="78"/>
      <c r="E279" s="78"/>
      <c r="F279" s="78"/>
      <c r="G279" s="78"/>
      <c r="H279" s="78"/>
      <c r="I279" s="83"/>
      <c r="J279" s="59">
        <v>38828.620000000003</v>
      </c>
      <c r="K279" s="60"/>
      <c r="L279" s="60"/>
      <c r="M279" s="60"/>
      <c r="N279" s="60"/>
      <c r="O279" s="60"/>
      <c r="P279" s="60"/>
      <c r="BQ279" s="25"/>
      <c r="BR279" s="26"/>
      <c r="BS279" s="34"/>
      <c r="BU279" s="34"/>
      <c r="BV279" s="2" t="s">
        <v>282</v>
      </c>
    </row>
    <row r="280" spans="1:78" customFormat="1" ht="15" x14ac:dyDescent="0.25">
      <c r="A280" s="77" t="s">
        <v>284</v>
      </c>
      <c r="B280" s="78"/>
      <c r="C280" s="78"/>
      <c r="D280" s="78"/>
      <c r="E280" s="78"/>
      <c r="F280" s="78"/>
      <c r="G280" s="78"/>
      <c r="H280" s="78"/>
      <c r="I280" s="83"/>
      <c r="J280" s="59">
        <v>562013.93000000005</v>
      </c>
      <c r="K280" s="60"/>
      <c r="L280" s="60"/>
      <c r="M280" s="60"/>
      <c r="N280" s="60"/>
      <c r="O280" s="60"/>
      <c r="P280" s="60"/>
      <c r="BQ280" s="25"/>
      <c r="BR280" s="26"/>
      <c r="BS280" s="34"/>
      <c r="BU280" s="34"/>
      <c r="BV280" s="2" t="s">
        <v>284</v>
      </c>
    </row>
    <row r="281" spans="1:78" customFormat="1" ht="15" x14ac:dyDescent="0.25">
      <c r="A281" s="77" t="s">
        <v>285</v>
      </c>
      <c r="B281" s="78"/>
      <c r="C281" s="78"/>
      <c r="D281" s="78"/>
      <c r="E281" s="78"/>
      <c r="F281" s="78"/>
      <c r="G281" s="78"/>
      <c r="H281" s="78"/>
      <c r="I281" s="83"/>
      <c r="J281" s="59">
        <v>574306.29</v>
      </c>
      <c r="K281" s="60"/>
      <c r="L281" s="60"/>
      <c r="M281" s="60"/>
      <c r="N281" s="60"/>
      <c r="O281" s="60"/>
      <c r="P281" s="60"/>
      <c r="BQ281" s="25"/>
      <c r="BR281" s="26"/>
      <c r="BS281" s="34"/>
      <c r="BU281" s="34"/>
      <c r="BV281" s="2" t="s">
        <v>285</v>
      </c>
    </row>
    <row r="282" spans="1:78" customFormat="1" ht="15" x14ac:dyDescent="0.25">
      <c r="A282" s="77" t="s">
        <v>286</v>
      </c>
      <c r="B282" s="78"/>
      <c r="C282" s="78"/>
      <c r="D282" s="78"/>
      <c r="E282" s="78"/>
      <c r="F282" s="78"/>
      <c r="G282" s="78"/>
      <c r="H282" s="78"/>
      <c r="I282" s="83"/>
      <c r="J282" s="59">
        <v>286627.09000000003</v>
      </c>
      <c r="K282" s="60"/>
      <c r="L282" s="60"/>
      <c r="M282" s="60"/>
      <c r="N282" s="60"/>
      <c r="O282" s="60"/>
      <c r="P282" s="60"/>
      <c r="BQ282" s="25"/>
      <c r="BR282" s="26"/>
      <c r="BS282" s="34"/>
      <c r="BU282" s="34"/>
      <c r="BV282" s="2" t="s">
        <v>286</v>
      </c>
    </row>
    <row r="283" spans="1:78" customFormat="1" ht="15" x14ac:dyDescent="0.25">
      <c r="A283" s="80" t="s">
        <v>287</v>
      </c>
      <c r="B283" s="81"/>
      <c r="C283" s="81"/>
      <c r="D283" s="81"/>
      <c r="E283" s="81"/>
      <c r="F283" s="81"/>
      <c r="G283" s="81"/>
      <c r="H283" s="81"/>
      <c r="I283" s="82"/>
      <c r="J283" s="61">
        <v>3347988.9</v>
      </c>
      <c r="K283" s="58"/>
      <c r="L283" s="58"/>
      <c r="M283" s="58"/>
      <c r="N283" s="58"/>
      <c r="O283" s="62">
        <v>791.10559999999998</v>
      </c>
      <c r="P283" s="63">
        <v>205.105772</v>
      </c>
      <c r="BQ283" s="25"/>
      <c r="BR283" s="26"/>
      <c r="BS283" s="34"/>
      <c r="BU283" s="34"/>
      <c r="BW283" s="34" t="s">
        <v>287</v>
      </c>
    </row>
    <row r="284" spans="1:78" customFormat="1" ht="15" x14ac:dyDescent="0.25">
      <c r="A284" s="77" t="s">
        <v>288</v>
      </c>
      <c r="B284" s="78"/>
      <c r="C284" s="78"/>
      <c r="D284" s="78"/>
      <c r="E284" s="78"/>
      <c r="F284" s="78"/>
      <c r="G284" s="78"/>
      <c r="H284" s="78"/>
      <c r="I284" s="83"/>
      <c r="J284" s="60"/>
      <c r="K284" s="60"/>
      <c r="L284" s="60"/>
      <c r="M284" s="60"/>
      <c r="N284" s="60"/>
      <c r="O284" s="60"/>
      <c r="P284" s="60"/>
      <c r="BQ284" s="25"/>
      <c r="BR284" s="26"/>
      <c r="BS284" s="34"/>
      <c r="BU284" s="34"/>
      <c r="BV284" s="2" t="s">
        <v>288</v>
      </c>
      <c r="BW284" s="34"/>
    </row>
    <row r="285" spans="1:78" customFormat="1" ht="15" x14ac:dyDescent="0.25">
      <c r="A285" s="77" t="s">
        <v>289</v>
      </c>
      <c r="B285" s="78"/>
      <c r="C285" s="78"/>
      <c r="D285" s="78"/>
      <c r="E285" s="78"/>
      <c r="F285" s="78"/>
      <c r="G285" s="78"/>
      <c r="H285" s="64" t="s">
        <v>290</v>
      </c>
      <c r="I285" s="65"/>
      <c r="J285" s="58"/>
      <c r="K285" s="58"/>
      <c r="L285" s="58"/>
      <c r="M285" s="58"/>
      <c r="N285" s="58"/>
      <c r="O285" s="58"/>
      <c r="P285" s="58"/>
      <c r="BQ285" s="25"/>
      <c r="BR285" s="26"/>
      <c r="BS285" s="34"/>
      <c r="BU285" s="34"/>
      <c r="BW285" s="34"/>
      <c r="BX285" s="2" t="s">
        <v>289</v>
      </c>
    </row>
    <row r="286" spans="1:78" customFormat="1" ht="15" x14ac:dyDescent="0.25">
      <c r="A286" s="77" t="s">
        <v>291</v>
      </c>
      <c r="B286" s="78"/>
      <c r="C286" s="78"/>
      <c r="D286" s="78"/>
      <c r="E286" s="78"/>
      <c r="F286" s="78"/>
      <c r="G286" s="78"/>
      <c r="H286" s="64" t="s">
        <v>292</v>
      </c>
      <c r="I286" s="65"/>
      <c r="J286" s="58"/>
      <c r="K286" s="58"/>
      <c r="L286" s="58"/>
      <c r="M286" s="58"/>
      <c r="N286" s="58"/>
      <c r="O286" s="58"/>
      <c r="P286" s="58"/>
      <c r="BQ286" s="25"/>
      <c r="BR286" s="26"/>
      <c r="BS286" s="34"/>
      <c r="BU286" s="34"/>
      <c r="BW286" s="34"/>
      <c r="BX286" s="2" t="s">
        <v>291</v>
      </c>
    </row>
    <row r="287" spans="1:78" customFormat="1" ht="15" x14ac:dyDescent="0.25">
      <c r="A287" s="80" t="s">
        <v>293</v>
      </c>
      <c r="B287" s="81"/>
      <c r="C287" s="81"/>
      <c r="D287" s="81"/>
      <c r="E287" s="81"/>
      <c r="F287" s="81"/>
      <c r="G287" s="81"/>
      <c r="H287" s="81"/>
      <c r="I287" s="82"/>
      <c r="J287" s="58"/>
      <c r="K287" s="58"/>
      <c r="L287" s="58"/>
      <c r="M287" s="58"/>
      <c r="N287" s="58"/>
      <c r="O287" s="58"/>
      <c r="P287" s="58"/>
      <c r="BY287" s="34" t="s">
        <v>293</v>
      </c>
    </row>
    <row r="288" spans="1:78" customFormat="1" ht="15" x14ac:dyDescent="0.25">
      <c r="A288" s="77" t="s">
        <v>270</v>
      </c>
      <c r="B288" s="78"/>
      <c r="C288" s="78"/>
      <c r="D288" s="78"/>
      <c r="E288" s="78"/>
      <c r="F288" s="78"/>
      <c r="G288" s="78"/>
      <c r="H288" s="78"/>
      <c r="I288" s="83"/>
      <c r="J288" s="59">
        <v>2487055.52</v>
      </c>
      <c r="K288" s="60"/>
      <c r="L288" s="60"/>
      <c r="M288" s="60"/>
      <c r="N288" s="60"/>
      <c r="O288" s="60"/>
      <c r="P288" s="60"/>
      <c r="BY288" s="34"/>
      <c r="BZ288" s="2" t="s">
        <v>270</v>
      </c>
    </row>
    <row r="289" spans="1:78" customFormat="1" ht="15" x14ac:dyDescent="0.25">
      <c r="A289" s="77" t="s">
        <v>271</v>
      </c>
      <c r="B289" s="78"/>
      <c r="C289" s="78"/>
      <c r="D289" s="78"/>
      <c r="E289" s="78"/>
      <c r="F289" s="78"/>
      <c r="G289" s="78"/>
      <c r="H289" s="78"/>
      <c r="I289" s="83"/>
      <c r="J289" s="60"/>
      <c r="K289" s="60"/>
      <c r="L289" s="60"/>
      <c r="M289" s="60"/>
      <c r="N289" s="60"/>
      <c r="O289" s="60"/>
      <c r="P289" s="60"/>
      <c r="BY289" s="34"/>
      <c r="BZ289" s="2" t="s">
        <v>271</v>
      </c>
    </row>
    <row r="290" spans="1:78" customFormat="1" ht="15" x14ac:dyDescent="0.25">
      <c r="A290" s="77" t="s">
        <v>272</v>
      </c>
      <c r="B290" s="78"/>
      <c r="C290" s="78"/>
      <c r="D290" s="78"/>
      <c r="E290" s="78"/>
      <c r="F290" s="78"/>
      <c r="G290" s="78"/>
      <c r="H290" s="78"/>
      <c r="I290" s="83"/>
      <c r="J290" s="59">
        <v>438124.11</v>
      </c>
      <c r="K290" s="60"/>
      <c r="L290" s="60"/>
      <c r="M290" s="60"/>
      <c r="N290" s="60"/>
      <c r="O290" s="60"/>
      <c r="P290" s="60"/>
      <c r="BY290" s="34"/>
      <c r="BZ290" s="2" t="s">
        <v>272</v>
      </c>
    </row>
    <row r="291" spans="1:78" customFormat="1" ht="15" x14ac:dyDescent="0.25">
      <c r="A291" s="77" t="s">
        <v>273</v>
      </c>
      <c r="B291" s="78"/>
      <c r="C291" s="78"/>
      <c r="D291" s="78"/>
      <c r="E291" s="78"/>
      <c r="F291" s="78"/>
      <c r="G291" s="78"/>
      <c r="H291" s="78"/>
      <c r="I291" s="83"/>
      <c r="J291" s="59">
        <v>235620.4</v>
      </c>
      <c r="K291" s="60"/>
      <c r="L291" s="60"/>
      <c r="M291" s="60"/>
      <c r="N291" s="60"/>
      <c r="O291" s="60"/>
      <c r="P291" s="60"/>
      <c r="BY291" s="34"/>
      <c r="BZ291" s="2" t="s">
        <v>273</v>
      </c>
    </row>
    <row r="292" spans="1:78" customFormat="1" ht="15" x14ac:dyDescent="0.25">
      <c r="A292" s="77" t="s">
        <v>274</v>
      </c>
      <c r="B292" s="78"/>
      <c r="C292" s="78"/>
      <c r="D292" s="78"/>
      <c r="E292" s="78"/>
      <c r="F292" s="78"/>
      <c r="G292" s="78"/>
      <c r="H292" s="78"/>
      <c r="I292" s="83"/>
      <c r="J292" s="59">
        <v>123889.82</v>
      </c>
      <c r="K292" s="60"/>
      <c r="L292" s="60"/>
      <c r="M292" s="60"/>
      <c r="N292" s="60"/>
      <c r="O292" s="60"/>
      <c r="P292" s="60"/>
      <c r="BY292" s="34"/>
      <c r="BZ292" s="2" t="s">
        <v>274</v>
      </c>
    </row>
    <row r="293" spans="1:78" customFormat="1" ht="15" x14ac:dyDescent="0.25">
      <c r="A293" s="77" t="s">
        <v>275</v>
      </c>
      <c r="B293" s="78"/>
      <c r="C293" s="78"/>
      <c r="D293" s="78"/>
      <c r="E293" s="78"/>
      <c r="F293" s="78"/>
      <c r="G293" s="78"/>
      <c r="H293" s="78"/>
      <c r="I293" s="83"/>
      <c r="J293" s="59">
        <v>1689421.19</v>
      </c>
      <c r="K293" s="60"/>
      <c r="L293" s="60"/>
      <c r="M293" s="60"/>
      <c r="N293" s="60"/>
      <c r="O293" s="60"/>
      <c r="P293" s="60"/>
      <c r="BY293" s="34"/>
      <c r="BZ293" s="2" t="s">
        <v>275</v>
      </c>
    </row>
    <row r="294" spans="1:78" customFormat="1" ht="15" x14ac:dyDescent="0.25">
      <c r="A294" s="77" t="s">
        <v>276</v>
      </c>
      <c r="B294" s="78"/>
      <c r="C294" s="78"/>
      <c r="D294" s="78"/>
      <c r="E294" s="78"/>
      <c r="F294" s="78"/>
      <c r="G294" s="78"/>
      <c r="H294" s="78"/>
      <c r="I294" s="83"/>
      <c r="J294" s="59">
        <v>2870616.09</v>
      </c>
      <c r="K294" s="60"/>
      <c r="L294" s="60"/>
      <c r="M294" s="60"/>
      <c r="N294" s="60"/>
      <c r="O294" s="60"/>
      <c r="P294" s="60"/>
      <c r="BY294" s="34"/>
      <c r="BZ294" s="2" t="s">
        <v>276</v>
      </c>
    </row>
    <row r="295" spans="1:78" customFormat="1" ht="15" x14ac:dyDescent="0.25">
      <c r="A295" s="77" t="s">
        <v>271</v>
      </c>
      <c r="B295" s="78"/>
      <c r="C295" s="78"/>
      <c r="D295" s="78"/>
      <c r="E295" s="78"/>
      <c r="F295" s="78"/>
      <c r="G295" s="78"/>
      <c r="H295" s="78"/>
      <c r="I295" s="83"/>
      <c r="J295" s="60"/>
      <c r="K295" s="60"/>
      <c r="L295" s="60"/>
      <c r="M295" s="60"/>
      <c r="N295" s="60"/>
      <c r="O295" s="60"/>
      <c r="P295" s="60"/>
      <c r="BY295" s="34"/>
      <c r="BZ295" s="2" t="s">
        <v>271</v>
      </c>
    </row>
    <row r="296" spans="1:78" customFormat="1" ht="15" x14ac:dyDescent="0.25">
      <c r="A296" s="77" t="s">
        <v>277</v>
      </c>
      <c r="B296" s="78"/>
      <c r="C296" s="78"/>
      <c r="D296" s="78"/>
      <c r="E296" s="78"/>
      <c r="F296" s="78"/>
      <c r="G296" s="78"/>
      <c r="H296" s="78"/>
      <c r="I296" s="83"/>
      <c r="J296" s="59">
        <v>364430.15</v>
      </c>
      <c r="K296" s="60"/>
      <c r="L296" s="60"/>
      <c r="M296" s="60"/>
      <c r="N296" s="60"/>
      <c r="O296" s="60"/>
      <c r="P296" s="60"/>
      <c r="BY296" s="34"/>
      <c r="BZ296" s="2" t="s">
        <v>277</v>
      </c>
    </row>
    <row r="297" spans="1:78" customFormat="1" ht="15" x14ac:dyDescent="0.25">
      <c r="A297" s="77" t="s">
        <v>278</v>
      </c>
      <c r="B297" s="78"/>
      <c r="C297" s="78"/>
      <c r="D297" s="78"/>
      <c r="E297" s="78"/>
      <c r="F297" s="78"/>
      <c r="G297" s="78"/>
      <c r="H297" s="78"/>
      <c r="I297" s="83"/>
      <c r="J297" s="59">
        <v>228798.67</v>
      </c>
      <c r="K297" s="60"/>
      <c r="L297" s="60"/>
      <c r="M297" s="60"/>
      <c r="N297" s="60"/>
      <c r="O297" s="60"/>
      <c r="P297" s="60"/>
      <c r="BY297" s="34"/>
      <c r="BZ297" s="2" t="s">
        <v>278</v>
      </c>
    </row>
    <row r="298" spans="1:78" customFormat="1" ht="15" x14ac:dyDescent="0.25">
      <c r="A298" s="77" t="s">
        <v>279</v>
      </c>
      <c r="B298" s="78"/>
      <c r="C298" s="78"/>
      <c r="D298" s="78"/>
      <c r="E298" s="78"/>
      <c r="F298" s="78"/>
      <c r="G298" s="78"/>
      <c r="H298" s="78"/>
      <c r="I298" s="83"/>
      <c r="J298" s="59">
        <v>121449.24</v>
      </c>
      <c r="K298" s="60"/>
      <c r="L298" s="60"/>
      <c r="M298" s="60"/>
      <c r="N298" s="60"/>
      <c r="O298" s="60"/>
      <c r="P298" s="60"/>
      <c r="BY298" s="34"/>
      <c r="BZ298" s="2" t="s">
        <v>279</v>
      </c>
    </row>
    <row r="299" spans="1:78" customFormat="1" ht="15" x14ac:dyDescent="0.25">
      <c r="A299" s="77" t="s">
        <v>280</v>
      </c>
      <c r="B299" s="78"/>
      <c r="C299" s="78"/>
      <c r="D299" s="78"/>
      <c r="E299" s="78"/>
      <c r="F299" s="78"/>
      <c r="G299" s="78"/>
      <c r="H299" s="78"/>
      <c r="I299" s="83"/>
      <c r="J299" s="59">
        <v>1407683.78</v>
      </c>
      <c r="K299" s="60"/>
      <c r="L299" s="60"/>
      <c r="M299" s="60"/>
      <c r="N299" s="60"/>
      <c r="O299" s="60"/>
      <c r="P299" s="60"/>
      <c r="BY299" s="34"/>
      <c r="BZ299" s="2" t="s">
        <v>280</v>
      </c>
    </row>
    <row r="300" spans="1:78" customFormat="1" ht="15" x14ac:dyDescent="0.25">
      <c r="A300" s="77" t="s">
        <v>281</v>
      </c>
      <c r="B300" s="78"/>
      <c r="C300" s="78"/>
      <c r="D300" s="78"/>
      <c r="E300" s="78"/>
      <c r="F300" s="78"/>
      <c r="G300" s="78"/>
      <c r="H300" s="78"/>
      <c r="I300" s="83"/>
      <c r="J300" s="59">
        <v>500455.78</v>
      </c>
      <c r="K300" s="60"/>
      <c r="L300" s="60"/>
      <c r="M300" s="60"/>
      <c r="N300" s="60"/>
      <c r="O300" s="60"/>
      <c r="P300" s="60"/>
      <c r="BY300" s="34"/>
      <c r="BZ300" s="2" t="s">
        <v>281</v>
      </c>
    </row>
    <row r="301" spans="1:78" customFormat="1" ht="15" x14ac:dyDescent="0.25">
      <c r="A301" s="77" t="s">
        <v>282</v>
      </c>
      <c r="B301" s="78"/>
      <c r="C301" s="78"/>
      <c r="D301" s="78"/>
      <c r="E301" s="78"/>
      <c r="F301" s="78"/>
      <c r="G301" s="78"/>
      <c r="H301" s="78"/>
      <c r="I301" s="83"/>
      <c r="J301" s="59">
        <v>247798.47</v>
      </c>
      <c r="K301" s="60"/>
      <c r="L301" s="60"/>
      <c r="M301" s="60"/>
      <c r="N301" s="60"/>
      <c r="O301" s="60"/>
      <c r="P301" s="60"/>
      <c r="BY301" s="34"/>
      <c r="BZ301" s="2" t="s">
        <v>282</v>
      </c>
    </row>
    <row r="302" spans="1:78" customFormat="1" ht="15" x14ac:dyDescent="0.25">
      <c r="A302" s="77" t="s">
        <v>283</v>
      </c>
      <c r="B302" s="78"/>
      <c r="C302" s="78"/>
      <c r="D302" s="78"/>
      <c r="E302" s="78"/>
      <c r="F302" s="78"/>
      <c r="G302" s="78"/>
      <c r="H302" s="78"/>
      <c r="I302" s="83"/>
      <c r="J302" s="59">
        <v>477372.81</v>
      </c>
      <c r="K302" s="60"/>
      <c r="L302" s="60"/>
      <c r="M302" s="60"/>
      <c r="N302" s="60"/>
      <c r="O302" s="60"/>
      <c r="P302" s="60"/>
      <c r="BY302" s="34"/>
      <c r="BZ302" s="2" t="s">
        <v>283</v>
      </c>
    </row>
    <row r="303" spans="1:78" customFormat="1" ht="15" x14ac:dyDescent="0.25">
      <c r="A303" s="77" t="s">
        <v>271</v>
      </c>
      <c r="B303" s="78"/>
      <c r="C303" s="78"/>
      <c r="D303" s="78"/>
      <c r="E303" s="78"/>
      <c r="F303" s="78"/>
      <c r="G303" s="78"/>
      <c r="H303" s="78"/>
      <c r="I303" s="83"/>
      <c r="J303" s="60"/>
      <c r="K303" s="60"/>
      <c r="L303" s="60"/>
      <c r="M303" s="60"/>
      <c r="N303" s="60"/>
      <c r="O303" s="60"/>
      <c r="P303" s="60"/>
      <c r="BY303" s="34"/>
      <c r="BZ303" s="2" t="s">
        <v>271</v>
      </c>
    </row>
    <row r="304" spans="1:78" customFormat="1" ht="15" x14ac:dyDescent="0.25">
      <c r="A304" s="77" t="s">
        <v>277</v>
      </c>
      <c r="B304" s="78"/>
      <c r="C304" s="78"/>
      <c r="D304" s="78"/>
      <c r="E304" s="78"/>
      <c r="F304" s="78"/>
      <c r="G304" s="78"/>
      <c r="H304" s="78"/>
      <c r="I304" s="83"/>
      <c r="J304" s="59">
        <v>73693.960000000006</v>
      </c>
      <c r="K304" s="60"/>
      <c r="L304" s="60"/>
      <c r="M304" s="60"/>
      <c r="N304" s="60"/>
      <c r="O304" s="60"/>
      <c r="P304" s="60"/>
      <c r="BY304" s="34"/>
      <c r="BZ304" s="2" t="s">
        <v>277</v>
      </c>
    </row>
    <row r="305" spans="1:80" customFormat="1" ht="15" x14ac:dyDescent="0.25">
      <c r="A305" s="77" t="s">
        <v>278</v>
      </c>
      <c r="B305" s="78"/>
      <c r="C305" s="78"/>
      <c r="D305" s="78"/>
      <c r="E305" s="78"/>
      <c r="F305" s="78"/>
      <c r="G305" s="78"/>
      <c r="H305" s="78"/>
      <c r="I305" s="83"/>
      <c r="J305" s="59">
        <v>6821.73</v>
      </c>
      <c r="K305" s="60"/>
      <c r="L305" s="60"/>
      <c r="M305" s="60"/>
      <c r="N305" s="60"/>
      <c r="O305" s="60"/>
      <c r="P305" s="60"/>
      <c r="BY305" s="34"/>
      <c r="BZ305" s="2" t="s">
        <v>278</v>
      </c>
    </row>
    <row r="306" spans="1:80" customFormat="1" ht="15" x14ac:dyDescent="0.25">
      <c r="A306" s="77" t="s">
        <v>279</v>
      </c>
      <c r="B306" s="78"/>
      <c r="C306" s="78"/>
      <c r="D306" s="78"/>
      <c r="E306" s="78"/>
      <c r="F306" s="78"/>
      <c r="G306" s="78"/>
      <c r="H306" s="78"/>
      <c r="I306" s="83"/>
      <c r="J306" s="59">
        <v>2440.58</v>
      </c>
      <c r="K306" s="60"/>
      <c r="L306" s="60"/>
      <c r="M306" s="60"/>
      <c r="N306" s="60"/>
      <c r="O306" s="60"/>
      <c r="P306" s="60"/>
      <c r="BY306" s="34"/>
      <c r="BZ306" s="2" t="s">
        <v>279</v>
      </c>
    </row>
    <row r="307" spans="1:80" customFormat="1" ht="15" x14ac:dyDescent="0.25">
      <c r="A307" s="77" t="s">
        <v>280</v>
      </c>
      <c r="B307" s="78"/>
      <c r="C307" s="78"/>
      <c r="D307" s="78"/>
      <c r="E307" s="78"/>
      <c r="F307" s="78"/>
      <c r="G307" s="78"/>
      <c r="H307" s="78"/>
      <c r="I307" s="83"/>
      <c r="J307" s="59">
        <v>281737.40999999997</v>
      </c>
      <c r="K307" s="60"/>
      <c r="L307" s="60"/>
      <c r="M307" s="60"/>
      <c r="N307" s="60"/>
      <c r="O307" s="60"/>
      <c r="P307" s="60"/>
      <c r="BY307" s="34"/>
      <c r="BZ307" s="2" t="s">
        <v>280</v>
      </c>
    </row>
    <row r="308" spans="1:80" customFormat="1" ht="15" x14ac:dyDescent="0.25">
      <c r="A308" s="77" t="s">
        <v>281</v>
      </c>
      <c r="B308" s="78"/>
      <c r="C308" s="78"/>
      <c r="D308" s="78"/>
      <c r="E308" s="78"/>
      <c r="F308" s="78"/>
      <c r="G308" s="78"/>
      <c r="H308" s="78"/>
      <c r="I308" s="83"/>
      <c r="J308" s="59">
        <v>73850.509999999995</v>
      </c>
      <c r="K308" s="60"/>
      <c r="L308" s="60"/>
      <c r="M308" s="60"/>
      <c r="N308" s="60"/>
      <c r="O308" s="60"/>
      <c r="P308" s="60"/>
      <c r="BY308" s="34"/>
      <c r="BZ308" s="2" t="s">
        <v>281</v>
      </c>
    </row>
    <row r="309" spans="1:80" customFormat="1" ht="15" x14ac:dyDescent="0.25">
      <c r="A309" s="77" t="s">
        <v>282</v>
      </c>
      <c r="B309" s="78"/>
      <c r="C309" s="78"/>
      <c r="D309" s="78"/>
      <c r="E309" s="78"/>
      <c r="F309" s="78"/>
      <c r="G309" s="78"/>
      <c r="H309" s="78"/>
      <c r="I309" s="83"/>
      <c r="J309" s="59">
        <v>38828.620000000003</v>
      </c>
      <c r="K309" s="60"/>
      <c r="L309" s="60"/>
      <c r="M309" s="60"/>
      <c r="N309" s="60"/>
      <c r="O309" s="60"/>
      <c r="P309" s="60"/>
      <c r="BY309" s="34"/>
      <c r="BZ309" s="2" t="s">
        <v>282</v>
      </c>
    </row>
    <row r="310" spans="1:80" customFormat="1" ht="15" x14ac:dyDescent="0.25">
      <c r="A310" s="80" t="s">
        <v>294</v>
      </c>
      <c r="B310" s="81"/>
      <c r="C310" s="81"/>
      <c r="D310" s="81"/>
      <c r="E310" s="81"/>
      <c r="F310" s="81"/>
      <c r="G310" s="81"/>
      <c r="H310" s="81"/>
      <c r="I310" s="82"/>
      <c r="J310" s="61">
        <v>3347988.9</v>
      </c>
      <c r="K310" s="58"/>
      <c r="L310" s="58"/>
      <c r="M310" s="58"/>
      <c r="N310" s="58"/>
      <c r="O310" s="58"/>
      <c r="P310" s="58"/>
      <c r="BY310" s="34"/>
      <c r="CA310" s="34" t="s">
        <v>294</v>
      </c>
    </row>
    <row r="311" spans="1:80" customFormat="1" ht="15" x14ac:dyDescent="0.25">
      <c r="A311" s="77" t="s">
        <v>284</v>
      </c>
      <c r="B311" s="78"/>
      <c r="C311" s="78"/>
      <c r="D311" s="78"/>
      <c r="E311" s="78"/>
      <c r="F311" s="78"/>
      <c r="G311" s="78"/>
      <c r="H311" s="78"/>
      <c r="I311" s="83"/>
      <c r="J311" s="59">
        <v>562013.93000000005</v>
      </c>
      <c r="K311" s="60"/>
      <c r="L311" s="60"/>
      <c r="M311" s="60"/>
      <c r="N311" s="60"/>
      <c r="O311" s="60"/>
      <c r="P311" s="60"/>
      <c r="BY311" s="34"/>
      <c r="BZ311" s="2" t="s">
        <v>284</v>
      </c>
      <c r="CA311" s="34"/>
    </row>
    <row r="312" spans="1:80" customFormat="1" ht="15" x14ac:dyDescent="0.25">
      <c r="A312" s="77" t="s">
        <v>285</v>
      </c>
      <c r="B312" s="78"/>
      <c r="C312" s="78"/>
      <c r="D312" s="78"/>
      <c r="E312" s="78"/>
      <c r="F312" s="78"/>
      <c r="G312" s="78"/>
      <c r="H312" s="78"/>
      <c r="I312" s="83"/>
      <c r="J312" s="59">
        <v>574306.29</v>
      </c>
      <c r="K312" s="60"/>
      <c r="L312" s="60"/>
      <c r="M312" s="60"/>
      <c r="N312" s="60"/>
      <c r="O312" s="60"/>
      <c r="P312" s="60"/>
      <c r="BY312" s="34"/>
      <c r="BZ312" s="2" t="s">
        <v>285</v>
      </c>
      <c r="CA312" s="34"/>
    </row>
    <row r="313" spans="1:80" customFormat="1" ht="15" x14ac:dyDescent="0.25">
      <c r="A313" s="77" t="s">
        <v>286</v>
      </c>
      <c r="B313" s="78"/>
      <c r="C313" s="78"/>
      <c r="D313" s="78"/>
      <c r="E313" s="78"/>
      <c r="F313" s="78"/>
      <c r="G313" s="78"/>
      <c r="H313" s="78"/>
      <c r="I313" s="83"/>
      <c r="J313" s="59">
        <v>286627.09000000003</v>
      </c>
      <c r="K313" s="60"/>
      <c r="L313" s="60"/>
      <c r="M313" s="60"/>
      <c r="N313" s="60"/>
      <c r="O313" s="60"/>
      <c r="P313" s="60"/>
      <c r="BY313" s="34"/>
      <c r="BZ313" s="2" t="s">
        <v>286</v>
      </c>
      <c r="CA313" s="34"/>
    </row>
    <row r="314" spans="1:80" customFormat="1" ht="15" x14ac:dyDescent="0.25">
      <c r="A314" s="77" t="s">
        <v>295</v>
      </c>
      <c r="B314" s="78"/>
      <c r="C314" s="78"/>
      <c r="D314" s="78"/>
      <c r="E314" s="78"/>
      <c r="F314" s="78"/>
      <c r="G314" s="78"/>
      <c r="H314" s="78"/>
      <c r="I314" s="83"/>
      <c r="J314" s="59">
        <v>492015</v>
      </c>
      <c r="K314" s="60"/>
      <c r="L314" s="60"/>
      <c r="M314" s="60"/>
      <c r="N314" s="60"/>
      <c r="O314" s="60"/>
      <c r="P314" s="60"/>
      <c r="BY314" s="34"/>
      <c r="BZ314" s="2" t="s">
        <v>295</v>
      </c>
      <c r="CA314" s="34"/>
    </row>
    <row r="315" spans="1:80" customFormat="1" ht="15" x14ac:dyDescent="0.25">
      <c r="A315" s="80" t="s">
        <v>296</v>
      </c>
      <c r="B315" s="81"/>
      <c r="C315" s="81"/>
      <c r="D315" s="81"/>
      <c r="E315" s="81"/>
      <c r="F315" s="81"/>
      <c r="G315" s="81"/>
      <c r="H315" s="81"/>
      <c r="I315" s="82"/>
      <c r="J315" s="61">
        <v>3840003.9</v>
      </c>
      <c r="K315" s="58"/>
      <c r="L315" s="58"/>
      <c r="M315" s="58"/>
      <c r="N315" s="58"/>
      <c r="O315" s="58"/>
      <c r="P315" s="58"/>
      <c r="BY315" s="34"/>
      <c r="CA315" s="34" t="s">
        <v>296</v>
      </c>
    </row>
    <row r="316" spans="1:80" customFormat="1" ht="15" x14ac:dyDescent="0.25">
      <c r="A316" s="77" t="s">
        <v>307</v>
      </c>
      <c r="B316" s="78"/>
      <c r="C316" s="78"/>
      <c r="D316" s="78"/>
      <c r="E316" s="78"/>
      <c r="F316" s="78"/>
      <c r="G316" s="78"/>
      <c r="H316" s="78"/>
      <c r="I316" s="83"/>
      <c r="J316" s="59">
        <f>J317-J315</f>
        <v>844800.85799999954</v>
      </c>
      <c r="K316" s="60"/>
      <c r="L316" s="60"/>
      <c r="M316" s="60"/>
      <c r="N316" s="60"/>
      <c r="O316" s="60"/>
      <c r="P316" s="60"/>
      <c r="BY316" s="34"/>
      <c r="BZ316" s="2" t="s">
        <v>297</v>
      </c>
      <c r="CA316" s="34"/>
    </row>
    <row r="317" spans="1:80" customFormat="1" ht="15" x14ac:dyDescent="0.25">
      <c r="A317" s="80" t="s">
        <v>298</v>
      </c>
      <c r="B317" s="81"/>
      <c r="C317" s="81"/>
      <c r="D317" s="81"/>
      <c r="E317" s="81"/>
      <c r="F317" s="81"/>
      <c r="G317" s="81"/>
      <c r="H317" s="81"/>
      <c r="I317" s="82"/>
      <c r="J317" s="61">
        <f>J315*1.22</f>
        <v>4684804.7579999994</v>
      </c>
      <c r="K317" s="58"/>
      <c r="L317" s="58"/>
      <c r="M317" s="58"/>
      <c r="N317" s="58"/>
      <c r="O317" s="62">
        <v>791.10559999999998</v>
      </c>
      <c r="P317" s="63">
        <v>205.105772</v>
      </c>
      <c r="BY317" s="34"/>
      <c r="CA317" s="34" t="s">
        <v>298</v>
      </c>
    </row>
    <row r="318" spans="1:80" customFormat="1" ht="15" x14ac:dyDescent="0.25">
      <c r="A318" s="77" t="s">
        <v>288</v>
      </c>
      <c r="B318" s="78"/>
      <c r="C318" s="78"/>
      <c r="D318" s="78"/>
      <c r="E318" s="78"/>
      <c r="F318" s="78"/>
      <c r="G318" s="78"/>
      <c r="H318" s="78"/>
      <c r="I318" s="83"/>
      <c r="J318" s="60"/>
      <c r="K318" s="60"/>
      <c r="L318" s="60"/>
      <c r="M318" s="60"/>
      <c r="N318" s="60"/>
      <c r="O318" s="60"/>
      <c r="P318" s="60"/>
      <c r="BY318" s="34"/>
      <c r="BZ318" s="2" t="s">
        <v>288</v>
      </c>
      <c r="CA318" s="34"/>
    </row>
    <row r="319" spans="1:80" customFormat="1" ht="15" x14ac:dyDescent="0.25">
      <c r="A319" s="77" t="s">
        <v>289</v>
      </c>
      <c r="B319" s="78"/>
      <c r="C319" s="78"/>
      <c r="D319" s="78"/>
      <c r="E319" s="78"/>
      <c r="F319" s="78"/>
      <c r="G319" s="78"/>
      <c r="H319" s="64" t="s">
        <v>290</v>
      </c>
      <c r="I319" s="65"/>
      <c r="J319" s="58"/>
      <c r="K319" s="58"/>
      <c r="L319" s="58"/>
      <c r="M319" s="58"/>
      <c r="N319" s="58"/>
      <c r="O319" s="58"/>
      <c r="P319" s="58"/>
      <c r="BY319" s="34"/>
      <c r="CA319" s="34"/>
      <c r="CB319" s="2" t="s">
        <v>289</v>
      </c>
    </row>
    <row r="320" spans="1:80" customFormat="1" ht="15" x14ac:dyDescent="0.25">
      <c r="A320" s="77" t="s">
        <v>291</v>
      </c>
      <c r="B320" s="78"/>
      <c r="C320" s="78"/>
      <c r="D320" s="78"/>
      <c r="E320" s="78"/>
      <c r="F320" s="78"/>
      <c r="G320" s="78"/>
      <c r="H320" s="64" t="s">
        <v>292</v>
      </c>
      <c r="I320" s="65"/>
      <c r="J320" s="58"/>
      <c r="K320" s="58"/>
      <c r="L320" s="58"/>
      <c r="M320" s="58"/>
      <c r="N320" s="58"/>
      <c r="O320" s="58"/>
      <c r="P320" s="58"/>
      <c r="BY320" s="34"/>
      <c r="CA320" s="34"/>
      <c r="CB320" s="2" t="s">
        <v>291</v>
      </c>
    </row>
    <row r="321" spans="1:207" customFormat="1" ht="3" customHeight="1" x14ac:dyDescent="0.2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7"/>
      <c r="M321" s="67"/>
      <c r="N321" s="67"/>
      <c r="O321" s="68"/>
      <c r="P321" s="68"/>
    </row>
    <row r="322" spans="1:207" customFormat="1" ht="53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207" s="10" customFormat="1" ht="15" x14ac:dyDescent="0.25">
      <c r="A323" s="7"/>
      <c r="B323" s="72" t="s">
        <v>303</v>
      </c>
      <c r="C323" s="98"/>
      <c r="D323" s="98"/>
      <c r="E323" s="98"/>
      <c r="F323" s="98"/>
      <c r="G323" s="98"/>
      <c r="H323" s="98"/>
      <c r="I323" s="99" t="s">
        <v>304</v>
      </c>
      <c r="J323" s="99"/>
      <c r="K323" s="99"/>
      <c r="L323" s="99"/>
      <c r="M323"/>
      <c r="N323"/>
      <c r="O323"/>
      <c r="P323"/>
      <c r="Q323"/>
      <c r="R323"/>
      <c r="S323"/>
      <c r="T323"/>
      <c r="U323"/>
      <c r="V323"/>
      <c r="W323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 t="s">
        <v>0</v>
      </c>
      <c r="FE323" s="9" t="s">
        <v>0</v>
      </c>
      <c r="FF323" s="9" t="s">
        <v>0</v>
      </c>
      <c r="FG323" s="9" t="s">
        <v>0</v>
      </c>
      <c r="FH323" s="9" t="s">
        <v>0</v>
      </c>
      <c r="FI323" s="9" t="s">
        <v>0</v>
      </c>
      <c r="FJ323" s="9" t="s">
        <v>0</v>
      </c>
      <c r="FK323" s="9" t="s">
        <v>0</v>
      </c>
      <c r="FL323" s="9" t="s">
        <v>0</v>
      </c>
      <c r="FM323" s="9" t="s">
        <v>0</v>
      </c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</row>
    <row r="324" spans="1:207" s="73" customFormat="1" ht="16.5" customHeight="1" x14ac:dyDescent="0.25">
      <c r="A324" s="71"/>
      <c r="B324" s="72"/>
      <c r="C324" s="84" t="s">
        <v>299</v>
      </c>
      <c r="D324" s="84"/>
      <c r="E324" s="84"/>
      <c r="F324" s="84"/>
      <c r="G324" s="84"/>
      <c r="H324" s="84"/>
      <c r="I324" s="84"/>
      <c r="J324" s="84"/>
      <c r="K324" s="84"/>
      <c r="L324" s="8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  <c r="AI324" s="74"/>
      <c r="AJ324" s="74"/>
      <c r="AK324" s="74"/>
      <c r="AL324" s="74"/>
      <c r="AM324" s="74"/>
      <c r="AN324" s="74"/>
      <c r="AO324" s="74"/>
      <c r="AP324" s="74"/>
      <c r="AQ324" s="74"/>
      <c r="AR324" s="74"/>
      <c r="AS324" s="74"/>
      <c r="AT324" s="74"/>
      <c r="AU324" s="74"/>
      <c r="AV324" s="74"/>
      <c r="AW324" s="74"/>
      <c r="AX324" s="74"/>
      <c r="AY324" s="74"/>
      <c r="AZ324" s="74"/>
      <c r="BA324" s="74"/>
      <c r="BB324" s="74"/>
      <c r="BC324" s="74"/>
      <c r="BD324" s="74"/>
      <c r="BE324" s="74"/>
      <c r="BF324" s="74"/>
      <c r="BG324" s="74"/>
      <c r="BH324" s="74"/>
      <c r="BI324" s="74"/>
      <c r="BJ324" s="74"/>
      <c r="BK324" s="74"/>
      <c r="BL324" s="74"/>
      <c r="BM324" s="74"/>
      <c r="BN324" s="74"/>
      <c r="BO324" s="74"/>
      <c r="BP324" s="74"/>
      <c r="BQ324" s="74"/>
      <c r="BR324" s="74"/>
      <c r="BS324" s="74"/>
      <c r="BT324" s="74"/>
      <c r="BU324" s="74"/>
      <c r="BV324" s="74"/>
      <c r="BW324" s="74"/>
      <c r="BX324" s="74"/>
      <c r="BY324" s="74"/>
      <c r="BZ324" s="74"/>
      <c r="CA324" s="74"/>
      <c r="CB324" s="74"/>
      <c r="CC324" s="74"/>
      <c r="CD324" s="74"/>
      <c r="CE324" s="74"/>
      <c r="CF324" s="74"/>
      <c r="CG324" s="74"/>
      <c r="CH324" s="74"/>
      <c r="CI324" s="74"/>
      <c r="CJ324" s="74"/>
      <c r="CK324" s="74"/>
      <c r="CL324" s="74"/>
      <c r="CM324" s="74"/>
      <c r="CN324" s="74"/>
      <c r="CO324" s="74"/>
      <c r="CP324" s="74"/>
      <c r="CQ324" s="74"/>
      <c r="CR324" s="74"/>
      <c r="CS324" s="74"/>
      <c r="CT324" s="74"/>
      <c r="CU324" s="74"/>
      <c r="CV324" s="74"/>
      <c r="CW324" s="74"/>
      <c r="CX324" s="74"/>
      <c r="CY324" s="74"/>
      <c r="CZ324" s="74"/>
      <c r="DA324" s="74"/>
      <c r="DB324" s="74"/>
      <c r="DC324" s="74"/>
      <c r="DD324" s="74"/>
      <c r="DE324" s="74"/>
      <c r="DF324" s="74"/>
      <c r="DG324" s="74"/>
      <c r="DH324" s="74"/>
      <c r="DI324" s="74"/>
      <c r="DJ324" s="74"/>
      <c r="DK324" s="74"/>
      <c r="DL324" s="74"/>
      <c r="DM324" s="74"/>
      <c r="DN324" s="74"/>
      <c r="DO324" s="74"/>
      <c r="DP324" s="74"/>
      <c r="DQ324" s="74"/>
      <c r="DR324" s="74"/>
      <c r="DS324" s="74"/>
      <c r="DT324" s="74"/>
      <c r="DU324" s="74"/>
      <c r="DV324" s="74"/>
      <c r="DW324" s="74"/>
      <c r="DX324" s="74"/>
      <c r="DY324" s="74"/>
      <c r="DZ324" s="74"/>
      <c r="EA324" s="74"/>
      <c r="EB324" s="74"/>
      <c r="EC324" s="74"/>
      <c r="ED324" s="74"/>
      <c r="EE324" s="74"/>
      <c r="EF324" s="74"/>
      <c r="EG324" s="74"/>
      <c r="EH324" s="74"/>
      <c r="EI324" s="74"/>
      <c r="EJ324" s="74"/>
      <c r="EK324" s="74"/>
      <c r="EL324" s="74"/>
      <c r="EM324" s="74"/>
      <c r="EN324" s="74"/>
      <c r="EO324" s="74"/>
      <c r="EP324" s="74"/>
      <c r="EQ324" s="74"/>
      <c r="ER324" s="74"/>
      <c r="ES324" s="74"/>
      <c r="ET324" s="74"/>
      <c r="EU324" s="74"/>
      <c r="EV324" s="74"/>
      <c r="EW324" s="74"/>
      <c r="EX324" s="74"/>
      <c r="EY324" s="74"/>
      <c r="EZ324" s="74"/>
      <c r="FA324" s="74"/>
      <c r="FB324" s="74"/>
      <c r="FC324" s="74"/>
      <c r="FD324" s="74"/>
      <c r="FE324" s="74"/>
      <c r="FF324" s="74"/>
      <c r="FG324" s="74"/>
      <c r="FH324" s="74"/>
      <c r="FI324" s="74"/>
      <c r="FJ324" s="74"/>
      <c r="FK324" s="74"/>
      <c r="FL324" s="74"/>
      <c r="FM324" s="74"/>
      <c r="FN324" s="74"/>
      <c r="FO324" s="74"/>
      <c r="FP324" s="74"/>
      <c r="FQ324" s="74"/>
      <c r="FR324" s="74"/>
      <c r="FS324" s="74"/>
      <c r="FT324" s="74"/>
      <c r="FU324" s="74"/>
      <c r="FV324" s="74"/>
      <c r="FW324" s="74"/>
      <c r="FX324" s="74"/>
      <c r="FY324" s="74"/>
      <c r="FZ324" s="74"/>
      <c r="GA324" s="74"/>
      <c r="GB324" s="74"/>
      <c r="GC324" s="74"/>
      <c r="GD324" s="74"/>
      <c r="GE324" s="74"/>
      <c r="GF324" s="74"/>
      <c r="GG324" s="74"/>
      <c r="GH324" s="74"/>
      <c r="GI324" s="74"/>
      <c r="GJ324" s="74"/>
      <c r="GK324" s="74"/>
      <c r="GL324" s="74"/>
      <c r="GM324" s="74"/>
      <c r="GN324" s="74"/>
      <c r="GO324" s="74"/>
      <c r="GP324" s="74"/>
      <c r="GQ324" s="74"/>
      <c r="GR324" s="74"/>
      <c r="GS324" s="74"/>
      <c r="GT324" s="74"/>
      <c r="GU324" s="74"/>
      <c r="GV324" s="74"/>
      <c r="GW324" s="74"/>
      <c r="GX324" s="74"/>
      <c r="GY324" s="74"/>
    </row>
    <row r="325" spans="1:207" s="10" customFormat="1" ht="15" x14ac:dyDescent="0.25">
      <c r="A325" s="7"/>
      <c r="B325" s="72" t="s">
        <v>305</v>
      </c>
      <c r="C325" s="98"/>
      <c r="D325" s="98"/>
      <c r="E325" s="98"/>
      <c r="F325" s="98"/>
      <c r="G325" s="98"/>
      <c r="H325" s="98"/>
      <c r="I325" s="99" t="s">
        <v>306</v>
      </c>
      <c r="J325" s="99"/>
      <c r="K325" s="99"/>
      <c r="L325" s="99"/>
      <c r="M325"/>
      <c r="N325"/>
      <c r="O325"/>
      <c r="P325"/>
      <c r="Q325"/>
      <c r="R325"/>
      <c r="S325"/>
      <c r="T325"/>
      <c r="U325"/>
      <c r="V325"/>
      <c r="W325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 t="s">
        <v>0</v>
      </c>
      <c r="FO325" s="9" t="s">
        <v>0</v>
      </c>
      <c r="FP325" s="9" t="s">
        <v>0</v>
      </c>
      <c r="FQ325" s="9" t="s">
        <v>0</v>
      </c>
      <c r="FR325" s="9" t="s">
        <v>0</v>
      </c>
      <c r="FS325" s="9" t="s">
        <v>0</v>
      </c>
      <c r="FT325" s="9" t="s">
        <v>0</v>
      </c>
      <c r="FU325" s="9" t="s">
        <v>0</v>
      </c>
      <c r="FV325" s="9" t="s">
        <v>0</v>
      </c>
      <c r="FW325" s="9" t="s">
        <v>0</v>
      </c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</row>
    <row r="326" spans="1:207" s="73" customFormat="1" ht="16.5" customHeight="1" x14ac:dyDescent="0.25">
      <c r="A326" s="71"/>
      <c r="C326" s="84" t="s">
        <v>299</v>
      </c>
      <c r="D326" s="84"/>
      <c r="E326" s="84"/>
      <c r="F326" s="84"/>
      <c r="G326" s="84"/>
      <c r="H326" s="84"/>
      <c r="I326" s="84"/>
      <c r="J326" s="84"/>
      <c r="K326" s="84"/>
      <c r="L326" s="8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  <c r="AI326" s="74"/>
      <c r="AJ326" s="74"/>
      <c r="AK326" s="74"/>
      <c r="AL326" s="74"/>
      <c r="AM326" s="74"/>
      <c r="AN326" s="74"/>
      <c r="AO326" s="74"/>
      <c r="AP326" s="74"/>
      <c r="AQ326" s="74"/>
      <c r="AR326" s="74"/>
      <c r="AS326" s="74"/>
      <c r="AT326" s="74"/>
      <c r="AU326" s="74"/>
      <c r="AV326" s="74"/>
      <c r="AW326" s="74"/>
      <c r="AX326" s="74"/>
      <c r="AY326" s="74"/>
      <c r="AZ326" s="74"/>
      <c r="BA326" s="74"/>
      <c r="BB326" s="74"/>
      <c r="BC326" s="74"/>
      <c r="BD326" s="74"/>
      <c r="BE326" s="74"/>
      <c r="BF326" s="74"/>
      <c r="BG326" s="74"/>
      <c r="BH326" s="74"/>
      <c r="BI326" s="74"/>
      <c r="BJ326" s="74"/>
      <c r="BK326" s="74"/>
      <c r="BL326" s="74"/>
      <c r="BM326" s="74"/>
      <c r="BN326" s="74"/>
      <c r="BO326" s="74"/>
      <c r="BP326" s="74"/>
      <c r="BQ326" s="74"/>
      <c r="BR326" s="74"/>
      <c r="BS326" s="74"/>
      <c r="BT326" s="74"/>
      <c r="BU326" s="74"/>
      <c r="BV326" s="74"/>
      <c r="BW326" s="74"/>
      <c r="BX326" s="74"/>
      <c r="BY326" s="74"/>
      <c r="BZ326" s="74"/>
      <c r="CA326" s="74"/>
      <c r="CB326" s="74"/>
      <c r="CC326" s="74"/>
      <c r="CD326" s="74"/>
      <c r="CE326" s="74"/>
      <c r="CF326" s="74"/>
      <c r="CG326" s="74"/>
      <c r="CH326" s="74"/>
      <c r="CI326" s="74"/>
      <c r="CJ326" s="74"/>
      <c r="CK326" s="74"/>
      <c r="CL326" s="74"/>
      <c r="CM326" s="74"/>
      <c r="CN326" s="74"/>
      <c r="CO326" s="74"/>
      <c r="CP326" s="74"/>
      <c r="CQ326" s="74"/>
      <c r="CR326" s="74"/>
      <c r="CS326" s="74"/>
      <c r="CT326" s="74"/>
      <c r="CU326" s="74"/>
      <c r="CV326" s="74"/>
      <c r="CW326" s="74"/>
      <c r="CX326" s="74"/>
      <c r="CY326" s="74"/>
      <c r="CZ326" s="74"/>
      <c r="DA326" s="74"/>
      <c r="DB326" s="74"/>
      <c r="DC326" s="74"/>
      <c r="DD326" s="74"/>
      <c r="DE326" s="74"/>
      <c r="DF326" s="74"/>
      <c r="DG326" s="74"/>
      <c r="DH326" s="74"/>
      <c r="DI326" s="74"/>
      <c r="DJ326" s="74"/>
      <c r="DK326" s="74"/>
      <c r="DL326" s="74"/>
      <c r="DM326" s="74"/>
      <c r="DN326" s="74"/>
      <c r="DO326" s="74"/>
      <c r="DP326" s="74"/>
      <c r="DQ326" s="74"/>
      <c r="DR326" s="74"/>
      <c r="DS326" s="74"/>
      <c r="DT326" s="74"/>
      <c r="DU326" s="74"/>
      <c r="DV326" s="74"/>
      <c r="DW326" s="74"/>
      <c r="DX326" s="74"/>
      <c r="DY326" s="74"/>
      <c r="DZ326" s="74"/>
      <c r="EA326" s="74"/>
      <c r="EB326" s="74"/>
      <c r="EC326" s="74"/>
      <c r="ED326" s="74"/>
      <c r="EE326" s="74"/>
      <c r="EF326" s="74"/>
      <c r="EG326" s="74"/>
      <c r="EH326" s="74"/>
      <c r="EI326" s="74"/>
      <c r="EJ326" s="74"/>
      <c r="EK326" s="74"/>
      <c r="EL326" s="74"/>
      <c r="EM326" s="74"/>
      <c r="EN326" s="74"/>
      <c r="EO326" s="74"/>
      <c r="EP326" s="74"/>
      <c r="EQ326" s="74"/>
      <c r="ER326" s="74"/>
      <c r="ES326" s="74"/>
      <c r="ET326" s="74"/>
      <c r="EU326" s="74"/>
      <c r="EV326" s="74"/>
      <c r="EW326" s="74"/>
      <c r="EX326" s="74"/>
      <c r="EY326" s="74"/>
      <c r="EZ326" s="74"/>
      <c r="FA326" s="74"/>
      <c r="FB326" s="74"/>
      <c r="FC326" s="74"/>
      <c r="FD326" s="74"/>
      <c r="FE326" s="74"/>
      <c r="FF326" s="74"/>
      <c r="FG326" s="74"/>
      <c r="FH326" s="74"/>
      <c r="FI326" s="74"/>
      <c r="FJ326" s="74"/>
      <c r="FK326" s="74"/>
      <c r="FL326" s="74"/>
      <c r="FM326" s="74"/>
      <c r="FN326" s="74"/>
      <c r="FO326" s="74"/>
      <c r="FP326" s="74"/>
      <c r="FQ326" s="74"/>
      <c r="FR326" s="74"/>
      <c r="FS326" s="74"/>
      <c r="FT326" s="74"/>
      <c r="FU326" s="74"/>
      <c r="FV326" s="74"/>
      <c r="FW326" s="74"/>
      <c r="FX326" s="74"/>
      <c r="FY326" s="74"/>
      <c r="FZ326" s="74"/>
      <c r="GA326" s="74"/>
      <c r="GB326" s="74"/>
      <c r="GC326" s="74"/>
      <c r="GD326" s="74"/>
      <c r="GE326" s="74"/>
      <c r="GF326" s="74"/>
      <c r="GG326" s="74"/>
      <c r="GH326" s="74"/>
      <c r="GI326" s="74"/>
      <c r="GJ326" s="74"/>
      <c r="GK326" s="74"/>
      <c r="GL326" s="74"/>
      <c r="GM326" s="74"/>
      <c r="GN326" s="74"/>
      <c r="GO326" s="74"/>
      <c r="GP326" s="74"/>
      <c r="GQ326" s="74"/>
      <c r="GR326" s="74"/>
      <c r="GS326" s="74"/>
      <c r="GT326" s="74"/>
      <c r="GU326" s="74"/>
      <c r="GV326" s="74"/>
      <c r="GW326" s="74"/>
      <c r="GX326" s="74"/>
      <c r="GY326" s="74"/>
    </row>
    <row r="327" spans="1:207" s="10" customFormat="1" ht="12.75" customHeight="1" x14ac:dyDescent="0.25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69"/>
      <c r="R327"/>
      <c r="S327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</row>
    <row r="328" spans="1:207" s="10" customFormat="1" ht="13.5" customHeight="1" x14ac:dyDescent="0.25">
      <c r="A328" s="7"/>
      <c r="B328" s="7"/>
      <c r="C328" s="7"/>
      <c r="D328" s="7"/>
      <c r="E328" s="7"/>
      <c r="F328" s="7"/>
      <c r="G328" s="7"/>
      <c r="H328" s="70"/>
      <c r="I328" s="71"/>
      <c r="J328" s="71"/>
      <c r="K328" s="71"/>
      <c r="L328" s="7"/>
      <c r="M328" s="7"/>
      <c r="N328" s="7"/>
      <c r="O328" s="7"/>
      <c r="P328" s="7"/>
      <c r="Q328"/>
      <c r="R328"/>
      <c r="S328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</row>
    <row r="329" spans="1:207" customFormat="1" ht="15" x14ac:dyDescent="0.25">
      <c r="A329" s="3"/>
      <c r="B329" s="3"/>
      <c r="C329" s="3"/>
      <c r="D329" s="3"/>
      <c r="E329" s="3"/>
      <c r="F329" s="3"/>
      <c r="G329" s="3"/>
      <c r="H329" s="7"/>
      <c r="I329" s="75"/>
      <c r="J329" s="75"/>
      <c r="K329" s="75"/>
      <c r="L329" s="3"/>
      <c r="M329" s="3"/>
      <c r="N329" s="3"/>
      <c r="O329" s="3"/>
      <c r="P329" s="3"/>
    </row>
    <row r="330" spans="1:207" customFormat="1" ht="15" x14ac:dyDescent="0.25">
      <c r="A330" s="76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2"/>
      <c r="R330" s="2"/>
      <c r="S330" s="2"/>
      <c r="CC330" s="2" t="s">
        <v>0</v>
      </c>
      <c r="CD330" s="2" t="s">
        <v>0</v>
      </c>
      <c r="CE330" s="2" t="s">
        <v>0</v>
      </c>
      <c r="CF330" s="2" t="s">
        <v>0</v>
      </c>
      <c r="CG330" s="2" t="s">
        <v>0</v>
      </c>
      <c r="CH330" s="2" t="s">
        <v>0</v>
      </c>
      <c r="CI330" s="2" t="s">
        <v>0</v>
      </c>
      <c r="CJ330" s="2" t="s">
        <v>0</v>
      </c>
      <c r="CK330" s="2" t="s">
        <v>0</v>
      </c>
      <c r="CL330" s="2" t="s">
        <v>0</v>
      </c>
      <c r="CM330" s="2" t="s">
        <v>0</v>
      </c>
      <c r="CN330" s="2" t="s">
        <v>0</v>
      </c>
      <c r="CO330" s="2" t="s">
        <v>0</v>
      </c>
      <c r="CP330" s="2" t="s">
        <v>0</v>
      </c>
      <c r="CQ330" s="2" t="s">
        <v>0</v>
      </c>
      <c r="CR330" s="2" t="s">
        <v>0</v>
      </c>
    </row>
    <row r="331" spans="1:207" customFormat="1" ht="1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207" customFormat="1" ht="1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</sheetData>
  <mergeCells count="330">
    <mergeCell ref="A2:P2"/>
    <mergeCell ref="A3:P3"/>
    <mergeCell ref="A5:P5"/>
    <mergeCell ref="A6:P6"/>
    <mergeCell ref="A7:P7"/>
    <mergeCell ref="C323:H323"/>
    <mergeCell ref="I323:L323"/>
    <mergeCell ref="C324:L324"/>
    <mergeCell ref="C325:H325"/>
    <mergeCell ref="I325:L325"/>
    <mergeCell ref="C20:E20"/>
    <mergeCell ref="A21:P21"/>
    <mergeCell ref="A22:P22"/>
    <mergeCell ref="C23:E23"/>
    <mergeCell ref="C24:E24"/>
    <mergeCell ref="A8:P8"/>
    <mergeCell ref="C9:G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60:E60"/>
    <mergeCell ref="C61:E61"/>
    <mergeCell ref="C62:E62"/>
    <mergeCell ref="C63:E63"/>
    <mergeCell ref="C64:E64"/>
    <mergeCell ref="C55:E55"/>
    <mergeCell ref="C56:E56"/>
    <mergeCell ref="A57:P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A260:I260"/>
    <mergeCell ref="A261:I261"/>
    <mergeCell ref="A262:I262"/>
    <mergeCell ref="A263:I263"/>
    <mergeCell ref="A264:I264"/>
    <mergeCell ref="C255:E255"/>
    <mergeCell ref="C256:E256"/>
    <mergeCell ref="A257:I257"/>
    <mergeCell ref="A258:I258"/>
    <mergeCell ref="A259:I259"/>
    <mergeCell ref="A270:I270"/>
    <mergeCell ref="A271:I271"/>
    <mergeCell ref="A272:I272"/>
    <mergeCell ref="A273:I273"/>
    <mergeCell ref="A274:I274"/>
    <mergeCell ref="A265:I265"/>
    <mergeCell ref="A266:I266"/>
    <mergeCell ref="A267:I267"/>
    <mergeCell ref="A268:I268"/>
    <mergeCell ref="A269:I269"/>
    <mergeCell ref="A280:I280"/>
    <mergeCell ref="A281:I281"/>
    <mergeCell ref="A282:I282"/>
    <mergeCell ref="A283:I283"/>
    <mergeCell ref="A284:I284"/>
    <mergeCell ref="A275:I275"/>
    <mergeCell ref="A276:I276"/>
    <mergeCell ref="A277:I277"/>
    <mergeCell ref="A278:I278"/>
    <mergeCell ref="A279:I279"/>
    <mergeCell ref="A290:I290"/>
    <mergeCell ref="A291:I291"/>
    <mergeCell ref="A292:I292"/>
    <mergeCell ref="A293:I293"/>
    <mergeCell ref="A294:I294"/>
    <mergeCell ref="A285:G285"/>
    <mergeCell ref="A286:G286"/>
    <mergeCell ref="A287:I287"/>
    <mergeCell ref="A288:I288"/>
    <mergeCell ref="A289:I289"/>
    <mergeCell ref="A300:I300"/>
    <mergeCell ref="A301:I301"/>
    <mergeCell ref="A302:I302"/>
    <mergeCell ref="A303:I303"/>
    <mergeCell ref="A304:I304"/>
    <mergeCell ref="A295:I295"/>
    <mergeCell ref="A296:I296"/>
    <mergeCell ref="A297:I297"/>
    <mergeCell ref="A298:I298"/>
    <mergeCell ref="A299:I299"/>
    <mergeCell ref="A310:I310"/>
    <mergeCell ref="A311:I311"/>
    <mergeCell ref="A312:I312"/>
    <mergeCell ref="A313:I313"/>
    <mergeCell ref="A314:I314"/>
    <mergeCell ref="A305:I305"/>
    <mergeCell ref="A306:I306"/>
    <mergeCell ref="A307:I307"/>
    <mergeCell ref="A308:I308"/>
    <mergeCell ref="A309:I309"/>
    <mergeCell ref="I329:K329"/>
    <mergeCell ref="A330:P330"/>
    <mergeCell ref="A320:G320"/>
    <mergeCell ref="A327:P327"/>
    <mergeCell ref="A315:I315"/>
    <mergeCell ref="A316:I316"/>
    <mergeCell ref="A317:I317"/>
    <mergeCell ref="A318:I318"/>
    <mergeCell ref="A319:G319"/>
    <mergeCell ref="C326:L32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Замена воздушной линии 10кВ </vt:lpstr>
      <vt:lpstr>'1. Замена воздушной линии 10кВ '!Заголовки_для_печати</vt:lpstr>
      <vt:lpstr>'1. Замена воздушной линии 10кВ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2025-10-01T08:33:34Z</cp:lastPrinted>
  <dcterms:created xsi:type="dcterms:W3CDTF">2020-09-30T08:50:27Z</dcterms:created>
  <dcterms:modified xsi:type="dcterms:W3CDTF">2026-02-24T03:31:14Z</dcterms:modified>
</cp:coreProperties>
</file>